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VL.002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1" r:id="rId10"/>
    <sheet name="7. Паспорт отчет о закупке" sheetId="30" r:id="rId11"/>
    <sheet name="8. Общие сведения" sheetId="3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32" l="1"/>
  <c r="B25" i="32"/>
  <c r="B32" i="32" l="1"/>
  <c r="B30" i="32"/>
  <c r="B21" i="32" l="1"/>
  <c r="C91" i="29" l="1"/>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L83" i="29"/>
  <c r="H83" i="29"/>
  <c r="B82" i="29"/>
  <c r="C80" i="29"/>
  <c r="B80" i="29"/>
  <c r="F79" i="29"/>
  <c r="D79" i="29"/>
  <c r="E79" i="29" s="1"/>
  <c r="E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K75" i="29"/>
  <c r="K83" i="29" s="1"/>
  <c r="J75" i="29"/>
  <c r="J83" i="29" s="1"/>
  <c r="I75" i="29"/>
  <c r="I83" i="29" s="1"/>
  <c r="H75" i="29"/>
  <c r="G75" i="29"/>
  <c r="G83" i="29" s="1"/>
  <c r="F75" i="29"/>
  <c r="F83" i="29" s="1"/>
  <c r="E75" i="29"/>
  <c r="E83" i="29" s="1"/>
  <c r="D75" i="29"/>
  <c r="D83" i="29" s="1"/>
  <c r="C75" i="29"/>
  <c r="C83" i="29" s="1"/>
  <c r="B75" i="29"/>
  <c r="B83" i="29" s="1"/>
  <c r="C73" i="29"/>
  <c r="C82" i="29" s="1"/>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X64" i="29"/>
  <c r="Q64" i="29"/>
  <c r="P64" i="29"/>
  <c r="M64" i="29"/>
  <c r="M86" i="29" s="1"/>
  <c r="L64" i="29"/>
  <c r="I64" i="29"/>
  <c r="H64" i="29"/>
  <c r="E64" i="29"/>
  <c r="E86" i="29" s="1"/>
  <c r="D64" i="29"/>
  <c r="C63" i="29"/>
  <c r="B63" i="29"/>
  <c r="C57" i="29"/>
  <c r="B57" i="29"/>
  <c r="AA50" i="29"/>
  <c r="AA64" i="29" s="1"/>
  <c r="Z50" i="29"/>
  <c r="Z64" i="29" s="1"/>
  <c r="Y50" i="29"/>
  <c r="Y64" i="29" s="1"/>
  <c r="X50" i="29"/>
  <c r="W50" i="29"/>
  <c r="W64" i="29" s="1"/>
  <c r="V50" i="29"/>
  <c r="V64" i="29" s="1"/>
  <c r="U50" i="29"/>
  <c r="U64" i="29" s="1"/>
  <c r="T50" i="29"/>
  <c r="T64" i="29" s="1"/>
  <c r="S50" i="29"/>
  <c r="S64" i="29" s="1"/>
  <c r="R50" i="29"/>
  <c r="R64" i="29" s="1"/>
  <c r="R86" i="29" s="1"/>
  <c r="Q50" i="29"/>
  <c r="P50" i="29"/>
  <c r="O50" i="29"/>
  <c r="O64" i="29" s="1"/>
  <c r="N50" i="29"/>
  <c r="N64" i="29" s="1"/>
  <c r="M50" i="29"/>
  <c r="L50" i="29"/>
  <c r="K50" i="29"/>
  <c r="K64" i="29" s="1"/>
  <c r="J50" i="29"/>
  <c r="J64" i="29" s="1"/>
  <c r="J86" i="29" s="1"/>
  <c r="I50" i="29"/>
  <c r="H50" i="29"/>
  <c r="G50" i="29"/>
  <c r="G64" i="29" s="1"/>
  <c r="F50" i="29"/>
  <c r="F64" i="29" s="1"/>
  <c r="E50" i="29"/>
  <c r="D50" i="29"/>
  <c r="C50" i="29"/>
  <c r="C64" i="29" s="1"/>
  <c r="B50" i="29"/>
  <c r="B64" i="29" s="1"/>
  <c r="B49" i="29"/>
  <c r="C49" i="29" s="1"/>
  <c r="D47" i="29"/>
  <c r="D80" i="29" s="1"/>
  <c r="B45" i="29"/>
  <c r="B46" i="29" s="1"/>
  <c r="B32" i="29"/>
  <c r="D57" i="29" l="1"/>
  <c r="C71" i="29"/>
  <c r="D73" i="29"/>
  <c r="D82" i="29" s="1"/>
  <c r="W86" i="29"/>
  <c r="C70" i="29"/>
  <c r="C69" i="29"/>
  <c r="C65" i="29" s="1"/>
  <c r="C72" i="29" s="1"/>
  <c r="C74" i="29" s="1"/>
  <c r="X86" i="29"/>
  <c r="B29" i="29"/>
  <c r="D49" i="29"/>
  <c r="F86" i="29"/>
  <c r="P86" i="29"/>
  <c r="Z86" i="29"/>
  <c r="C86" i="29"/>
  <c r="K86" i="29"/>
  <c r="S86" i="29"/>
  <c r="AA86" i="29"/>
  <c r="I86" i="29"/>
  <c r="Q86" i="29"/>
  <c r="B86" i="29"/>
  <c r="N86" i="29"/>
  <c r="V86" i="29"/>
  <c r="H86" i="29"/>
  <c r="G86" i="29"/>
  <c r="O86" i="29"/>
  <c r="T86" i="29"/>
  <c r="D86" i="29"/>
  <c r="L86" i="29"/>
  <c r="D63" i="29"/>
  <c r="B69" i="29"/>
  <c r="B65" i="29" s="1"/>
  <c r="B72" i="29" s="1"/>
  <c r="B74" i="29" s="1"/>
  <c r="E47" i="29"/>
  <c r="U86" i="29"/>
  <c r="Y86" i="29"/>
  <c r="F91" i="29"/>
  <c r="G79" i="29"/>
  <c r="D91" i="29"/>
  <c r="D71" i="29" l="1"/>
  <c r="E73" i="29"/>
  <c r="F73" i="29" s="1"/>
  <c r="F82" i="29" s="1"/>
  <c r="E71" i="29"/>
  <c r="C81" i="29"/>
  <c r="C76" i="29"/>
  <c r="D69" i="29"/>
  <c r="D70" i="29"/>
  <c r="E49" i="29"/>
  <c r="G91" i="29"/>
  <c r="H79" i="29"/>
  <c r="E80" i="29"/>
  <c r="E63" i="29"/>
  <c r="F47" i="29"/>
  <c r="E57" i="29"/>
  <c r="B81" i="29"/>
  <c r="B76" i="29"/>
  <c r="F71" i="29" l="1"/>
  <c r="E82" i="29"/>
  <c r="G73" i="29"/>
  <c r="E69" i="29"/>
  <c r="F49" i="29"/>
  <c r="E70" i="29"/>
  <c r="D65" i="29"/>
  <c r="D72" i="29" s="1"/>
  <c r="D74" i="29" s="1"/>
  <c r="C77" i="29"/>
  <c r="C78" i="29" s="1"/>
  <c r="F80" i="29"/>
  <c r="F57" i="29"/>
  <c r="F63" i="29"/>
  <c r="G47" i="29"/>
  <c r="I79" i="29"/>
  <c r="H91" i="29"/>
  <c r="B78" i="29"/>
  <c r="B77" i="29"/>
  <c r="G82" i="29" l="1"/>
  <c r="G71" i="29"/>
  <c r="H73" i="29"/>
  <c r="D81" i="29"/>
  <c r="D76" i="29"/>
  <c r="I91" i="29"/>
  <c r="J79" i="29"/>
  <c r="F70" i="29"/>
  <c r="G49" i="29"/>
  <c r="F69" i="29"/>
  <c r="B84" i="29"/>
  <c r="G80" i="29"/>
  <c r="G57" i="29"/>
  <c r="H47" i="29"/>
  <c r="G63" i="29"/>
  <c r="E65" i="29"/>
  <c r="E72" i="29" s="1"/>
  <c r="E74" i="29" s="1"/>
  <c r="H82" i="29" l="1"/>
  <c r="H71" i="29"/>
  <c r="I73" i="29"/>
  <c r="F65" i="29"/>
  <c r="F72" i="29" s="1"/>
  <c r="F74" i="29" s="1"/>
  <c r="G70" i="29"/>
  <c r="G69" i="29"/>
  <c r="H49" i="29"/>
  <c r="H80" i="29"/>
  <c r="I47" i="29"/>
  <c r="H63" i="29"/>
  <c r="H57" i="29"/>
  <c r="D77" i="29"/>
  <c r="E81" i="29"/>
  <c r="E76" i="29"/>
  <c r="C84" i="29"/>
  <c r="J91" i="29"/>
  <c r="K79" i="29"/>
  <c r="I82" i="29" l="1"/>
  <c r="I71" i="29"/>
  <c r="J73" i="29"/>
  <c r="F81" i="29"/>
  <c r="F76" i="29"/>
  <c r="K91" i="29"/>
  <c r="L79" i="29"/>
  <c r="G65" i="29"/>
  <c r="G72" i="29" s="1"/>
  <c r="G74" i="29" s="1"/>
  <c r="I80" i="29"/>
  <c r="I63" i="29"/>
  <c r="I57" i="29"/>
  <c r="J47" i="29"/>
  <c r="H69" i="29"/>
  <c r="I49" i="29"/>
  <c r="H70" i="29"/>
  <c r="E77" i="29"/>
  <c r="E78" i="29" s="1"/>
  <c r="D84" i="29"/>
  <c r="D78" i="29"/>
  <c r="E84" i="29" l="1"/>
  <c r="J82" i="29"/>
  <c r="J71" i="29"/>
  <c r="K73" i="29"/>
  <c r="L73" i="29" s="1"/>
  <c r="L82" i="29" s="1"/>
  <c r="I70" i="29"/>
  <c r="J49" i="29"/>
  <c r="I69" i="29"/>
  <c r="G81" i="29"/>
  <c r="G76" i="29"/>
  <c r="J57" i="29"/>
  <c r="K47" i="29"/>
  <c r="J63" i="29"/>
  <c r="J80" i="29"/>
  <c r="M79" i="29"/>
  <c r="L91" i="29"/>
  <c r="H65" i="29"/>
  <c r="H72" i="29" s="1"/>
  <c r="H74" i="29" s="1"/>
  <c r="F77" i="29"/>
  <c r="K82" i="29" l="1"/>
  <c r="M73" i="29"/>
  <c r="M82" i="29" s="1"/>
  <c r="L71" i="29"/>
  <c r="K71" i="29"/>
  <c r="F84" i="29"/>
  <c r="K80" i="29"/>
  <c r="K57" i="29"/>
  <c r="L47" i="29"/>
  <c r="K63" i="29"/>
  <c r="J70" i="29"/>
  <c r="K49" i="29"/>
  <c r="J69" i="29"/>
  <c r="H76" i="29"/>
  <c r="H81" i="29"/>
  <c r="G77" i="29"/>
  <c r="I65" i="29"/>
  <c r="I72" i="29" s="1"/>
  <c r="I74" i="29" s="1"/>
  <c r="F78" i="29"/>
  <c r="M91" i="29"/>
  <c r="N79" i="29"/>
  <c r="N73" i="29" l="1"/>
  <c r="N82" i="29" s="1"/>
  <c r="M71" i="29"/>
  <c r="K70" i="29"/>
  <c r="K69" i="29"/>
  <c r="K65" i="29" s="1"/>
  <c r="K72" i="29" s="1"/>
  <c r="K74" i="29" s="1"/>
  <c r="L49" i="29"/>
  <c r="M47" i="29"/>
  <c r="L63" i="29"/>
  <c r="L80" i="29"/>
  <c r="L57" i="29"/>
  <c r="I81" i="29"/>
  <c r="I76" i="29"/>
  <c r="H77" i="29"/>
  <c r="H78" i="29" s="1"/>
  <c r="N91" i="29"/>
  <c r="O79" i="29"/>
  <c r="G78" i="29"/>
  <c r="J65" i="29"/>
  <c r="J72" i="29" s="1"/>
  <c r="J74" i="29" s="1"/>
  <c r="G84" i="29"/>
  <c r="N71" i="29" l="1"/>
  <c r="O73" i="29"/>
  <c r="O82" i="29" s="1"/>
  <c r="O71" i="29"/>
  <c r="P73" i="29"/>
  <c r="P82" i="29" s="1"/>
  <c r="J81" i="29"/>
  <c r="J76" i="29"/>
  <c r="I77" i="29"/>
  <c r="I78" i="29" s="1"/>
  <c r="L69" i="29"/>
  <c r="L70" i="29"/>
  <c r="M49" i="29"/>
  <c r="K81" i="29"/>
  <c r="K76" i="29"/>
  <c r="H84" i="29"/>
  <c r="O91" i="29"/>
  <c r="P79" i="29"/>
  <c r="M80" i="29"/>
  <c r="M63" i="29"/>
  <c r="N47" i="29"/>
  <c r="M57" i="29"/>
  <c r="Q73" i="29" l="1"/>
  <c r="R73" i="29" s="1"/>
  <c r="P71" i="29"/>
  <c r="M69" i="29"/>
  <c r="N49" i="29"/>
  <c r="M70" i="29"/>
  <c r="N80" i="29"/>
  <c r="N57" i="29"/>
  <c r="N63" i="29"/>
  <c r="O47" i="29"/>
  <c r="L65" i="29"/>
  <c r="L72" i="29" s="1"/>
  <c r="L74" i="29" s="1"/>
  <c r="J77" i="29"/>
  <c r="J78" i="29" s="1"/>
  <c r="Q79" i="29"/>
  <c r="P91" i="29"/>
  <c r="K77" i="29"/>
  <c r="K78" i="29"/>
  <c r="I84" i="29"/>
  <c r="S73" i="29" l="1"/>
  <c r="S71" i="29" s="1"/>
  <c r="R82" i="29"/>
  <c r="J84" i="29"/>
  <c r="R71" i="29"/>
  <c r="Q82" i="29"/>
  <c r="Q71" i="29"/>
  <c r="L81" i="29"/>
  <c r="L76" i="29"/>
  <c r="N70" i="29"/>
  <c r="O49" i="29"/>
  <c r="N69" i="29"/>
  <c r="O80" i="29"/>
  <c r="O57" i="29"/>
  <c r="P47" i="29"/>
  <c r="O63" i="29"/>
  <c r="Q91" i="29"/>
  <c r="R79" i="29"/>
  <c r="M65" i="29"/>
  <c r="M72" i="29" s="1"/>
  <c r="M74" i="29" s="1"/>
  <c r="T73" i="29" l="1"/>
  <c r="T82" i="29" s="1"/>
  <c r="S82" i="29"/>
  <c r="K84" i="29"/>
  <c r="N65" i="29"/>
  <c r="N72" i="29" s="1"/>
  <c r="N74" i="29" s="1"/>
  <c r="M81" i="29"/>
  <c r="M76" i="29"/>
  <c r="P80" i="29"/>
  <c r="Q47" i="29"/>
  <c r="P63" i="29"/>
  <c r="P57" i="29"/>
  <c r="T71" i="29"/>
  <c r="R91" i="29"/>
  <c r="S79" i="29"/>
  <c r="L77" i="29"/>
  <c r="L84" i="29" s="1"/>
  <c r="O70" i="29"/>
  <c r="O69" i="29"/>
  <c r="P49" i="29"/>
  <c r="U73" i="29" l="1"/>
  <c r="U82" i="29" s="1"/>
  <c r="L78" i="29"/>
  <c r="M77" i="29"/>
  <c r="M84" i="29" s="1"/>
  <c r="P69" i="29"/>
  <c r="P70" i="29"/>
  <c r="Q49" i="29"/>
  <c r="U71" i="29"/>
  <c r="Q80" i="29"/>
  <c r="Q63" i="29"/>
  <c r="R47" i="29"/>
  <c r="Q57" i="29"/>
  <c r="O65" i="29"/>
  <c r="O72" i="29" s="1"/>
  <c r="O74" i="29" s="1"/>
  <c r="S91" i="29"/>
  <c r="T79" i="29"/>
  <c r="N81" i="29"/>
  <c r="N76" i="29"/>
  <c r="V73" i="29" l="1"/>
  <c r="V82" i="29" s="1"/>
  <c r="M78" i="29"/>
  <c r="R80" i="29"/>
  <c r="R57" i="29"/>
  <c r="S47" i="29"/>
  <c r="R63" i="29"/>
  <c r="V71" i="29"/>
  <c r="P65" i="29"/>
  <c r="P72" i="29" s="1"/>
  <c r="P74" i="29" s="1"/>
  <c r="U79" i="29"/>
  <c r="T91" i="29"/>
  <c r="N77" i="29"/>
  <c r="N84" i="29" s="1"/>
  <c r="O81" i="29"/>
  <c r="O76" i="29"/>
  <c r="Q70" i="29"/>
  <c r="R49" i="29"/>
  <c r="Q69" i="29"/>
  <c r="W73" i="29" l="1"/>
  <c r="W82" i="29" s="1"/>
  <c r="N78" i="29"/>
  <c r="P76" i="29"/>
  <c r="P81" i="29"/>
  <c r="S80" i="29"/>
  <c r="S57" i="29"/>
  <c r="T47" i="29"/>
  <c r="S63" i="29"/>
  <c r="Q65" i="29"/>
  <c r="Q72" i="29" s="1"/>
  <c r="Q74" i="29" s="1"/>
  <c r="O77" i="29"/>
  <c r="O84" i="29" s="1"/>
  <c r="X73" i="29"/>
  <c r="R70" i="29"/>
  <c r="S49" i="29"/>
  <c r="R69" i="29"/>
  <c r="R65" i="29" s="1"/>
  <c r="R72" i="29" s="1"/>
  <c r="R74" i="29" s="1"/>
  <c r="U91" i="29"/>
  <c r="V79" i="29"/>
  <c r="W71" i="29" l="1"/>
  <c r="O78" i="29"/>
  <c r="R76" i="29"/>
  <c r="R81" i="29"/>
  <c r="T80" i="29"/>
  <c r="U47" i="29"/>
  <c r="T63" i="29"/>
  <c r="T57" i="29"/>
  <c r="V91" i="29"/>
  <c r="W79" i="29"/>
  <c r="S70" i="29"/>
  <c r="S69" i="29"/>
  <c r="S65" i="29" s="1"/>
  <c r="S72" i="29" s="1"/>
  <c r="S74" i="29" s="1"/>
  <c r="T49" i="29"/>
  <c r="X82" i="29"/>
  <c r="X71" i="29"/>
  <c r="Y73" i="29"/>
  <c r="Q81" i="29"/>
  <c r="Q76" i="29"/>
  <c r="P77" i="29"/>
  <c r="P84" i="29" s="1"/>
  <c r="P78" i="29" l="1"/>
  <c r="S81" i="29"/>
  <c r="S76" i="29"/>
  <c r="T69" i="29"/>
  <c r="T70" i="29"/>
  <c r="U49" i="29"/>
  <c r="Y82" i="29"/>
  <c r="Z73" i="29"/>
  <c r="Y71" i="29"/>
  <c r="Q77" i="29"/>
  <c r="Q84" i="29" s="1"/>
  <c r="R77" i="29"/>
  <c r="W91" i="29"/>
  <c r="X79" i="29"/>
  <c r="U80" i="29"/>
  <c r="U63" i="29"/>
  <c r="V47" i="29"/>
  <c r="U57" i="29"/>
  <c r="R84" i="29" l="1"/>
  <c r="Q78" i="29"/>
  <c r="U69" i="29"/>
  <c r="U65" i="29" s="1"/>
  <c r="U72" i="29" s="1"/>
  <c r="U74" i="29" s="1"/>
  <c r="V49" i="29"/>
  <c r="U70" i="29"/>
  <c r="S77" i="29"/>
  <c r="S78" i="29" s="1"/>
  <c r="Y79" i="29"/>
  <c r="X91" i="29"/>
  <c r="R78" i="29"/>
  <c r="V80" i="29"/>
  <c r="V57" i="29"/>
  <c r="V63" i="29"/>
  <c r="W47" i="29"/>
  <c r="Z82" i="29"/>
  <c r="Z71" i="29"/>
  <c r="AA73" i="29"/>
  <c r="T65" i="29"/>
  <c r="T72" i="29" s="1"/>
  <c r="T74" i="29" s="1"/>
  <c r="S84" i="29" l="1"/>
  <c r="U81" i="29"/>
  <c r="U76" i="29"/>
  <c r="T81" i="29"/>
  <c r="T76" i="29"/>
  <c r="W80" i="29"/>
  <c r="W57" i="29"/>
  <c r="X47" i="29"/>
  <c r="W63" i="29"/>
  <c r="AA82" i="29"/>
  <c r="AA71" i="29"/>
  <c r="Y91" i="29"/>
  <c r="Z79" i="29"/>
  <c r="V70" i="29"/>
  <c r="W49" i="29"/>
  <c r="V69" i="29"/>
  <c r="V65" i="29" s="1"/>
  <c r="V72" i="29" s="1"/>
  <c r="V74" i="29" s="1"/>
  <c r="V81" i="29" l="1"/>
  <c r="V76" i="29"/>
  <c r="X80" i="29"/>
  <c r="Y47" i="29"/>
  <c r="X63" i="29"/>
  <c r="X57" i="29"/>
  <c r="W70" i="29"/>
  <c r="W69" i="29"/>
  <c r="X49" i="29"/>
  <c r="Z91" i="29"/>
  <c r="AA79" i="29"/>
  <c r="AA91" i="29" s="1"/>
  <c r="T77" i="29"/>
  <c r="T84" i="29" s="1"/>
  <c r="U77" i="29"/>
  <c r="Y80" i="29" l="1"/>
  <c r="Y63" i="29"/>
  <c r="Y57" i="29"/>
  <c r="Z47" i="29"/>
  <c r="U84" i="29"/>
  <c r="T78" i="29"/>
  <c r="U78" i="29"/>
  <c r="X69" i="29"/>
  <c r="Y49" i="29"/>
  <c r="X70" i="29"/>
  <c r="V77" i="29"/>
  <c r="W65" i="29"/>
  <c r="W72" i="29" s="1"/>
  <c r="W74" i="29" s="1"/>
  <c r="V84" i="29" l="1"/>
  <c r="W76" i="29"/>
  <c r="W81" i="29"/>
  <c r="Y70" i="29"/>
  <c r="Z49" i="29"/>
  <c r="Y69" i="29"/>
  <c r="V78" i="29"/>
  <c r="X65" i="29"/>
  <c r="X72" i="29" s="1"/>
  <c r="X74" i="29" s="1"/>
  <c r="Z57" i="29"/>
  <c r="AA47" i="29"/>
  <c r="Z80" i="29"/>
  <c r="Z63" i="29"/>
  <c r="AA80" i="29" l="1"/>
  <c r="AA57" i="29"/>
  <c r="AA63" i="29"/>
  <c r="Z70" i="29"/>
  <c r="AA49" i="29"/>
  <c r="Z69" i="29"/>
  <c r="Z65" i="29" s="1"/>
  <c r="Z72" i="29" s="1"/>
  <c r="Z74" i="29" s="1"/>
  <c r="X81" i="29"/>
  <c r="X76" i="29"/>
  <c r="Y65" i="29"/>
  <c r="Y72" i="29" s="1"/>
  <c r="Y74" i="29" s="1"/>
  <c r="W77" i="29"/>
  <c r="W84" i="29" s="1"/>
  <c r="Y76" i="29" l="1"/>
  <c r="Y81" i="29"/>
  <c r="Z81" i="29"/>
  <c r="Z76" i="29"/>
  <c r="W78" i="29"/>
  <c r="X77" i="29"/>
  <c r="X84" i="29" s="1"/>
  <c r="AA70" i="29"/>
  <c r="AA69" i="29"/>
  <c r="AA65" i="29" s="1"/>
  <c r="AA72" i="29" s="1"/>
  <c r="AA74" i="29" s="1"/>
  <c r="X78" i="29" l="1"/>
  <c r="AA81" i="29"/>
  <c r="AA76" i="29"/>
  <c r="Z77" i="29"/>
  <c r="Y77" i="29"/>
  <c r="Y84" i="29" s="1"/>
  <c r="Z84" i="29" l="1"/>
  <c r="AA77" i="29"/>
  <c r="Y78" i="29"/>
  <c r="Z78" i="29"/>
  <c r="AA84" i="29" l="1"/>
  <c r="AA78" i="29"/>
  <c r="A14" i="31" l="1"/>
  <c r="A11" i="31"/>
  <c r="A5" i="30" l="1"/>
  <c r="A9" i="30"/>
  <c r="A12" i="30"/>
  <c r="A15" i="30"/>
  <c r="A16" i="29"/>
  <c r="A13" i="29"/>
  <c r="A10" i="29"/>
  <c r="A7" i="29"/>
  <c r="A5" i="29"/>
  <c r="A9" i="29"/>
  <c r="A12" i="29"/>
  <c r="A15" i="29"/>
  <c r="AZ88" i="29" l="1"/>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Y83" i="29"/>
  <c r="AX83" i="29"/>
  <c r="AU83" i="29"/>
  <c r="AT83" i="29"/>
  <c r="AQ83" i="29"/>
  <c r="AP83" i="29"/>
  <c r="AM83" i="29"/>
  <c r="AL83" i="29"/>
  <c r="AI83" i="29"/>
  <c r="AH83" i="29"/>
  <c r="AE83" i="29"/>
  <c r="AD83" i="29"/>
  <c r="AZ75" i="29"/>
  <c r="AZ83" i="29" s="1"/>
  <c r="AY75" i="29"/>
  <c r="AX75" i="29"/>
  <c r="AW75" i="29"/>
  <c r="AW83" i="29" s="1"/>
  <c r="AV75" i="29"/>
  <c r="AV83" i="29" s="1"/>
  <c r="AU75" i="29"/>
  <c r="AT75" i="29"/>
  <c r="AS75" i="29"/>
  <c r="AS83" i="29" s="1"/>
  <c r="AR75" i="29"/>
  <c r="AR83" i="29" s="1"/>
  <c r="AQ75" i="29"/>
  <c r="AP75" i="29"/>
  <c r="AO75" i="29"/>
  <c r="AO83" i="29" s="1"/>
  <c r="AN75" i="29"/>
  <c r="AN83" i="29" s="1"/>
  <c r="AM75" i="29"/>
  <c r="AL75" i="29"/>
  <c r="AK75" i="29"/>
  <c r="AK83" i="29" s="1"/>
  <c r="AJ75" i="29"/>
  <c r="AJ83" i="29" s="1"/>
  <c r="AI75" i="29"/>
  <c r="AH75" i="29"/>
  <c r="AG75" i="29"/>
  <c r="AG83" i="29" s="1"/>
  <c r="AF75" i="29"/>
  <c r="AF83" i="29" s="1"/>
  <c r="AE75" i="29"/>
  <c r="AD75" i="29"/>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M64"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D86" i="29" l="1"/>
  <c r="AL86" i="29"/>
  <c r="AE86" i="29"/>
  <c r="AU86" i="29"/>
  <c r="AH86" i="29"/>
  <c r="AP86" i="29"/>
  <c r="AT86" i="29"/>
  <c r="AX86" i="29"/>
  <c r="AI86" i="29"/>
  <c r="AQ86" i="29"/>
  <c r="AY86" i="29"/>
  <c r="AB86" i="29"/>
  <c r="AF86" i="29"/>
  <c r="AJ86" i="29"/>
  <c r="AN86" i="29"/>
  <c r="AR86" i="29"/>
  <c r="AV86" i="29"/>
  <c r="AZ86" i="29"/>
  <c r="AM86" i="29"/>
  <c r="AC86" i="29"/>
  <c r="AG86" i="29"/>
  <c r="AK86" i="29"/>
  <c r="AO86" i="29"/>
  <c r="AS86" i="29"/>
  <c r="AW86" i="29"/>
  <c r="AB73" i="29" l="1"/>
  <c r="AB79" i="29"/>
  <c r="AC79" i="29" l="1"/>
  <c r="AB91" i="29"/>
  <c r="AB82" i="29"/>
  <c r="AB71" i="29"/>
  <c r="AC73" i="29"/>
  <c r="AC91" i="29" l="1"/>
  <c r="AD79" i="29"/>
  <c r="AB47" i="29"/>
  <c r="AC82" i="29"/>
  <c r="AC71" i="29"/>
  <c r="AD73" i="29"/>
  <c r="AD82" i="29" l="1"/>
  <c r="AE73" i="29"/>
  <c r="AD71" i="29"/>
  <c r="AB63" i="29"/>
  <c r="AB80" i="29"/>
  <c r="AB57" i="29"/>
  <c r="AC47" i="29"/>
  <c r="AD91" i="29"/>
  <c r="AE79" i="29"/>
  <c r="AC80" i="29" l="1"/>
  <c r="AC63" i="29"/>
  <c r="AD47" i="29"/>
  <c r="AC57" i="29"/>
  <c r="AE82" i="29"/>
  <c r="AE71" i="29"/>
  <c r="AF73" i="29"/>
  <c r="AE91" i="29"/>
  <c r="AF79" i="29"/>
  <c r="AF91" i="29" l="1"/>
  <c r="AG79" i="29"/>
  <c r="AB49" i="29"/>
  <c r="AF82" i="29"/>
  <c r="AF71" i="29"/>
  <c r="AG73" i="29"/>
  <c r="AD80" i="29"/>
  <c r="AD57" i="29"/>
  <c r="AD63" i="29"/>
  <c r="AE47" i="29"/>
  <c r="AE80" i="29" l="1"/>
  <c r="AE63" i="29"/>
  <c r="AE57" i="29"/>
  <c r="AF47" i="29"/>
  <c r="AG82" i="29"/>
  <c r="AH73" i="29"/>
  <c r="AG71" i="29"/>
  <c r="AB69" i="29"/>
  <c r="AB65" i="29" s="1"/>
  <c r="AB72" i="29" s="1"/>
  <c r="AB74" i="29" s="1"/>
  <c r="AB70" i="29"/>
  <c r="AC49" i="29"/>
  <c r="AG91" i="29"/>
  <c r="AH79" i="29"/>
  <c r="AH82" i="29" l="1"/>
  <c r="AH71" i="29"/>
  <c r="AI73" i="29"/>
  <c r="AC70" i="29"/>
  <c r="AD49" i="29"/>
  <c r="AC69" i="29"/>
  <c r="AC65" i="29" s="1"/>
  <c r="AC72" i="29" s="1"/>
  <c r="AC74" i="29" s="1"/>
  <c r="AH91" i="29"/>
  <c r="AI79" i="29"/>
  <c r="AB76" i="29"/>
  <c r="AB81" i="29"/>
  <c r="AF80" i="29"/>
  <c r="AF63" i="29"/>
  <c r="AF57" i="29"/>
  <c r="AG47" i="29"/>
  <c r="AG80" i="29" l="1"/>
  <c r="AG57" i="29"/>
  <c r="AH47" i="29"/>
  <c r="AG63" i="29"/>
  <c r="AC81" i="29"/>
  <c r="AC76" i="29"/>
  <c r="AD70" i="29"/>
  <c r="AD69" i="29"/>
  <c r="AE49" i="29"/>
  <c r="AI82" i="29"/>
  <c r="AJ73" i="29"/>
  <c r="AI71" i="29"/>
  <c r="AB77" i="29"/>
  <c r="AB84" i="29" s="1"/>
  <c r="AI91" i="29"/>
  <c r="AJ79" i="29"/>
  <c r="AB78" i="29" l="1"/>
  <c r="AD65" i="29"/>
  <c r="AD72" i="29" s="1"/>
  <c r="AD74" i="29" s="1"/>
  <c r="AD76" i="29" s="1"/>
  <c r="AK79" i="29"/>
  <c r="AJ91" i="29"/>
  <c r="AE69" i="29"/>
  <c r="AF49" i="29"/>
  <c r="AE70" i="29"/>
  <c r="AH80" i="29"/>
  <c r="AH57" i="29"/>
  <c r="AI47" i="29"/>
  <c r="AH63" i="29"/>
  <c r="AD81" i="29"/>
  <c r="AC77" i="29"/>
  <c r="AC84" i="29" s="1"/>
  <c r="AJ82" i="29"/>
  <c r="AK73" i="29"/>
  <c r="AJ71" i="29"/>
  <c r="AC78" i="29" l="1"/>
  <c r="AE65" i="29"/>
  <c r="AE72" i="29" s="1"/>
  <c r="AE74" i="29" s="1"/>
  <c r="AK91" i="29"/>
  <c r="AL79" i="29"/>
  <c r="AF69" i="29"/>
  <c r="AF70" i="29"/>
  <c r="AG49" i="29"/>
  <c r="AI63" i="29"/>
  <c r="AI80" i="29"/>
  <c r="AI57" i="29"/>
  <c r="AJ47" i="29"/>
  <c r="AK82" i="29"/>
  <c r="AK71" i="29"/>
  <c r="AL73" i="29"/>
  <c r="AD77" i="29"/>
  <c r="AD84" i="29" s="1"/>
  <c r="AF65" i="29" l="1"/>
  <c r="AF72" i="29" s="1"/>
  <c r="AF74" i="29" s="1"/>
  <c r="AF76" i="29" s="1"/>
  <c r="AD78" i="29"/>
  <c r="AJ63" i="29"/>
  <c r="AK47" i="29"/>
  <c r="AJ57" i="29"/>
  <c r="AJ80" i="29"/>
  <c r="AL91" i="29"/>
  <c r="AM79" i="29"/>
  <c r="AL82" i="29"/>
  <c r="AL71" i="29"/>
  <c r="AM73" i="29"/>
  <c r="AG70" i="29"/>
  <c r="AH49" i="29"/>
  <c r="AG69" i="29"/>
  <c r="AE81" i="29"/>
  <c r="AE76" i="29"/>
  <c r="AF81" i="29" l="1"/>
  <c r="AM91" i="29"/>
  <c r="AN79" i="29"/>
  <c r="AK80" i="29"/>
  <c r="AK63" i="29"/>
  <c r="AK57" i="29"/>
  <c r="AL47" i="29"/>
  <c r="AF77" i="29"/>
  <c r="AM82" i="29"/>
  <c r="AM71" i="29"/>
  <c r="AN73" i="29"/>
  <c r="AG65" i="29"/>
  <c r="AG72" i="29" s="1"/>
  <c r="AG74" i="29" s="1"/>
  <c r="AE77" i="29"/>
  <c r="AE84" i="29" s="1"/>
  <c r="AH70" i="29"/>
  <c r="AH69" i="29"/>
  <c r="AI49" i="29"/>
  <c r="AF84" i="29" l="1"/>
  <c r="AN82" i="29"/>
  <c r="AN71" i="29"/>
  <c r="AO73" i="29"/>
  <c r="AL80" i="29"/>
  <c r="AL57" i="29"/>
  <c r="AL63" i="29"/>
  <c r="AM47" i="29"/>
  <c r="AN91" i="29"/>
  <c r="AO79" i="29"/>
  <c r="AI69" i="29"/>
  <c r="AJ49" i="29"/>
  <c r="AI70" i="29"/>
  <c r="AE78" i="29"/>
  <c r="AH65" i="29"/>
  <c r="AH72" i="29" s="1"/>
  <c r="AH74" i="29" s="1"/>
  <c r="AG76" i="29"/>
  <c r="AG81" i="29"/>
  <c r="AF78" i="29"/>
  <c r="AI65" i="29" l="1"/>
  <c r="AI72" i="29" s="1"/>
  <c r="AI74" i="29" s="1"/>
  <c r="AI81" i="29" s="1"/>
  <c r="AH81" i="29"/>
  <c r="AH76" i="29"/>
  <c r="AO91" i="29"/>
  <c r="AP79" i="29"/>
  <c r="AG77" i="29"/>
  <c r="AG84" i="29" s="1"/>
  <c r="AG78" i="29"/>
  <c r="AJ69" i="29"/>
  <c r="AJ70" i="29"/>
  <c r="AK49" i="29"/>
  <c r="AM80" i="29"/>
  <c r="AM63" i="29"/>
  <c r="AM57" i="29"/>
  <c r="AN47" i="29"/>
  <c r="AO82" i="29"/>
  <c r="AP73" i="29"/>
  <c r="AO71" i="29"/>
  <c r="AI76" i="29" l="1"/>
  <c r="AP91" i="29"/>
  <c r="AQ79" i="29"/>
  <c r="AH77" i="29"/>
  <c r="AH84" i="29" s="1"/>
  <c r="AP82" i="29"/>
  <c r="AP71" i="29"/>
  <c r="AQ73" i="29"/>
  <c r="AJ65" i="29"/>
  <c r="AJ72" i="29" s="1"/>
  <c r="AJ74" i="29" s="1"/>
  <c r="AI77" i="29"/>
  <c r="AN80" i="29"/>
  <c r="AN63" i="29"/>
  <c r="AO47" i="29"/>
  <c r="AN57" i="29"/>
  <c r="AK70" i="29"/>
  <c r="AK69" i="29"/>
  <c r="AK65" i="29" s="1"/>
  <c r="AK72" i="29" s="1"/>
  <c r="AK74" i="29" s="1"/>
  <c r="AL49" i="29"/>
  <c r="AK81" i="29" l="1"/>
  <c r="AK76" i="29"/>
  <c r="AJ76" i="29"/>
  <c r="AJ81" i="29"/>
  <c r="AI84" i="29"/>
  <c r="AQ82" i="29"/>
  <c r="AQ71" i="29"/>
  <c r="AR73" i="29"/>
  <c r="AH78" i="29"/>
  <c r="AL70" i="29"/>
  <c r="AL69" i="29"/>
  <c r="AL65" i="29" s="1"/>
  <c r="AL72" i="29" s="1"/>
  <c r="AL74" i="29" s="1"/>
  <c r="AM49" i="29"/>
  <c r="AO80" i="29"/>
  <c r="AO63" i="29"/>
  <c r="AP47" i="29"/>
  <c r="AO57" i="29"/>
  <c r="AI78" i="29"/>
  <c r="AQ91" i="29"/>
  <c r="AR79" i="29"/>
  <c r="AM69" i="29" l="1"/>
  <c r="AM65" i="29" s="1"/>
  <c r="AM72" i="29" s="1"/>
  <c r="AM74" i="29" s="1"/>
  <c r="AM70" i="29"/>
  <c r="AN49" i="29"/>
  <c r="AR82" i="29"/>
  <c r="AR71" i="29"/>
  <c r="AS73" i="29"/>
  <c r="AS79" i="29"/>
  <c r="AR91" i="29"/>
  <c r="AP80" i="29"/>
  <c r="AP57" i="29"/>
  <c r="AQ47" i="29"/>
  <c r="AP63" i="29"/>
  <c r="AL81" i="29"/>
  <c r="AL76" i="29"/>
  <c r="AJ77" i="29"/>
  <c r="AJ84" i="29" s="1"/>
  <c r="AJ78" i="29"/>
  <c r="AK77" i="29"/>
  <c r="AK78" i="29" s="1"/>
  <c r="AM81" i="29" l="1"/>
  <c r="AM76" i="29"/>
  <c r="AQ63" i="29"/>
  <c r="AQ80" i="29"/>
  <c r="AQ57" i="29"/>
  <c r="AR47" i="29"/>
  <c r="AS91" i="29"/>
  <c r="AT79" i="29"/>
  <c r="AK84" i="29"/>
  <c r="AL77" i="29"/>
  <c r="AN69" i="29"/>
  <c r="AN70" i="29"/>
  <c r="AO49" i="29"/>
  <c r="AS82" i="29"/>
  <c r="AS71" i="29"/>
  <c r="AT73" i="29"/>
  <c r="AN65" i="29" l="1"/>
  <c r="AN72" i="29" s="1"/>
  <c r="AN74" i="29" s="1"/>
  <c r="AT91" i="29"/>
  <c r="AU79" i="29"/>
  <c r="AL84" i="29"/>
  <c r="AT82" i="29"/>
  <c r="AU73" i="29"/>
  <c r="AT71" i="29"/>
  <c r="AO70" i="29"/>
  <c r="AO69" i="29"/>
  <c r="AP49" i="29"/>
  <c r="AL78" i="29"/>
  <c r="AR63" i="29"/>
  <c r="AR57" i="29"/>
  <c r="AS47" i="29"/>
  <c r="AR80" i="29"/>
  <c r="AM77" i="29"/>
  <c r="AM78" i="29" s="1"/>
  <c r="AU91" i="29" l="1"/>
  <c r="AV79" i="29"/>
  <c r="AS80" i="29"/>
  <c r="AT47" i="29"/>
  <c r="AS63" i="29"/>
  <c r="AS57" i="29"/>
  <c r="AU82" i="29"/>
  <c r="AU71" i="29"/>
  <c r="AV73" i="29"/>
  <c r="AP70" i="29"/>
  <c r="AP69" i="29"/>
  <c r="AP65" i="29" s="1"/>
  <c r="AP72" i="29" s="1"/>
  <c r="AP74" i="29" s="1"/>
  <c r="AQ49" i="29"/>
  <c r="AM84" i="29"/>
  <c r="AO65" i="29"/>
  <c r="AO72" i="29" s="1"/>
  <c r="AO74" i="29" s="1"/>
  <c r="AN76" i="29"/>
  <c r="AN81" i="29"/>
  <c r="AV82" i="29" l="1"/>
  <c r="AW73" i="29"/>
  <c r="AV71" i="29"/>
  <c r="AQ69" i="29"/>
  <c r="AQ65" i="29" s="1"/>
  <c r="AQ72" i="29" s="1"/>
  <c r="AQ74" i="29" s="1"/>
  <c r="AR49" i="29"/>
  <c r="AQ70" i="29"/>
  <c r="AT80" i="29"/>
  <c r="AT57" i="29"/>
  <c r="AT63" i="29"/>
  <c r="AU47" i="29"/>
  <c r="AN77" i="29"/>
  <c r="AN84" i="29" s="1"/>
  <c r="AN78" i="29"/>
  <c r="AP81" i="29"/>
  <c r="AP76" i="29"/>
  <c r="AO76" i="29"/>
  <c r="AO81" i="29"/>
  <c r="AV91" i="29"/>
  <c r="AW79" i="29"/>
  <c r="AQ81" i="29" l="1"/>
  <c r="AQ76" i="29"/>
  <c r="AW91" i="29"/>
  <c r="AX79" i="29"/>
  <c r="AO77" i="29"/>
  <c r="AO84" i="29" s="1"/>
  <c r="AP77" i="29"/>
  <c r="AU80" i="29"/>
  <c r="AU63" i="29"/>
  <c r="AU57" i="29"/>
  <c r="AV47" i="29"/>
  <c r="AR69" i="29"/>
  <c r="AR70" i="29"/>
  <c r="AS49" i="29"/>
  <c r="AW82" i="29"/>
  <c r="AW71" i="29"/>
  <c r="AX73" i="29"/>
  <c r="AP84" i="29" l="1"/>
  <c r="AO78" i="29"/>
  <c r="AQ77" i="29"/>
  <c r="AX82" i="29"/>
  <c r="AY73" i="29"/>
  <c r="AX71" i="29"/>
  <c r="AV80" i="29"/>
  <c r="AV63" i="29"/>
  <c r="AV57" i="29"/>
  <c r="AW47" i="29"/>
  <c r="AX91" i="29"/>
  <c r="AY79" i="29"/>
  <c r="AR65" i="29"/>
  <c r="AR72" i="29" s="1"/>
  <c r="AR74" i="29" s="1"/>
  <c r="AP78" i="29"/>
  <c r="AS70" i="29"/>
  <c r="AT49" i="29"/>
  <c r="AS69" i="29"/>
  <c r="AS65" i="29" s="1"/>
  <c r="AS72" i="29" s="1"/>
  <c r="AS74" i="29" s="1"/>
  <c r="AQ84" i="29" l="1"/>
  <c r="AW80" i="29"/>
  <c r="AW57" i="29"/>
  <c r="AW63" i="29"/>
  <c r="AX47" i="29"/>
  <c r="AQ78" i="29"/>
  <c r="AS81" i="29"/>
  <c r="AS76" i="29"/>
  <c r="AR76" i="29"/>
  <c r="AR81" i="29"/>
  <c r="AY82" i="29"/>
  <c r="AZ73" i="29"/>
  <c r="AY71" i="29"/>
  <c r="AT70" i="29"/>
  <c r="AT69" i="29"/>
  <c r="AT65" i="29" s="1"/>
  <c r="AT72" i="29" s="1"/>
  <c r="AT74" i="29" s="1"/>
  <c r="AU49" i="29"/>
  <c r="AY91" i="29"/>
  <c r="AZ79" i="29"/>
  <c r="AZ91" i="29" s="1"/>
  <c r="AT81" i="29" l="1"/>
  <c r="AT76" i="29"/>
  <c r="AR77" i="29"/>
  <c r="AR84" i="29" s="1"/>
  <c r="AR78" i="29"/>
  <c r="AX80" i="29"/>
  <c r="AX57" i="29"/>
  <c r="AX63" i="29"/>
  <c r="AY47" i="29"/>
  <c r="AU69" i="29"/>
  <c r="AU65" i="29" s="1"/>
  <c r="AU72" i="29" s="1"/>
  <c r="AU74" i="29" s="1"/>
  <c r="AV49" i="29"/>
  <c r="AU70" i="29"/>
  <c r="AZ82" i="29"/>
  <c r="AZ71" i="29"/>
  <c r="AS77" i="29"/>
  <c r="AS78" i="29"/>
  <c r="AU81" i="29" l="1"/>
  <c r="AU76" i="29"/>
  <c r="AT77" i="29"/>
  <c r="AS84" i="29"/>
  <c r="AV69" i="29"/>
  <c r="AV70" i="29"/>
  <c r="AW49" i="29"/>
  <c r="AY63" i="29"/>
  <c r="AY80" i="29"/>
  <c r="AY57" i="29"/>
  <c r="AZ47" i="29"/>
  <c r="AT84" i="29" l="1"/>
  <c r="AZ63" i="29"/>
  <c r="AZ80" i="29"/>
  <c r="AZ57" i="29"/>
  <c r="AW70" i="29"/>
  <c r="AX49" i="29"/>
  <c r="AW69" i="29"/>
  <c r="AW65" i="29" s="1"/>
  <c r="AW72" i="29" s="1"/>
  <c r="AW74" i="29" s="1"/>
  <c r="AT78" i="29"/>
  <c r="AV65" i="29"/>
  <c r="AV72" i="29" s="1"/>
  <c r="AV74" i="29" s="1"/>
  <c r="AU77" i="29"/>
  <c r="AU84" i="29" l="1"/>
  <c r="AX70" i="29"/>
  <c r="AX69" i="29"/>
  <c r="AY49" i="29"/>
  <c r="AU78" i="29"/>
  <c r="AV76" i="29"/>
  <c r="AV81" i="29"/>
  <c r="AW76" i="29"/>
  <c r="AW81" i="29"/>
  <c r="AW77" i="29" l="1"/>
  <c r="AW78" i="29" s="1"/>
  <c r="AV77" i="29"/>
  <c r="AV84" i="29" s="1"/>
  <c r="AY69" i="29"/>
  <c r="AZ49" i="29"/>
  <c r="AY70" i="29"/>
  <c r="AX65" i="29"/>
  <c r="AX72" i="29" s="1"/>
  <c r="AX74" i="29" s="1"/>
  <c r="AY65" i="29" l="1"/>
  <c r="AY72" i="29" s="1"/>
  <c r="AY74" i="29" s="1"/>
  <c r="AZ69" i="29"/>
  <c r="AZ70" i="29"/>
  <c r="AX81" i="29"/>
  <c r="AX76" i="29"/>
  <c r="AV78" i="29"/>
  <c r="AW84" i="29"/>
  <c r="AX77" i="29" l="1"/>
  <c r="AX84" i="29" s="1"/>
  <c r="AY81" i="29"/>
  <c r="AY76" i="29"/>
  <c r="AZ65" i="29"/>
  <c r="AZ72" i="29" s="1"/>
  <c r="AZ74" i="29" s="1"/>
  <c r="AY77" i="29" l="1"/>
  <c r="AY84" i="29" s="1"/>
  <c r="AZ76" i="29"/>
  <c r="AZ81" i="29"/>
  <c r="AX78" i="29"/>
  <c r="AY78" i="29" l="1"/>
  <c r="AZ77" i="29"/>
  <c r="AZ84" i="29" s="1"/>
  <c r="AZ78" i="29" l="1"/>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2" i="16"/>
  <c r="A9" i="16"/>
  <c r="A15" i="10"/>
  <c r="A12" i="10"/>
  <c r="A9" i="10"/>
  <c r="A14" i="17"/>
  <c r="A11" i="17"/>
  <c r="A8" i="17"/>
  <c r="A15" i="6"/>
  <c r="A12" i="6"/>
  <c r="A9" i="6"/>
  <c r="E9" i="14"/>
  <c r="E12" i="14"/>
  <c r="A16" i="13"/>
  <c r="A13" i="13"/>
  <c r="A10" i="13"/>
  <c r="A14" i="12"/>
  <c r="A11" i="12"/>
  <c r="A8" i="12"/>
  <c r="B85" i="29" l="1"/>
  <c r="B89" i="29" s="1"/>
  <c r="B94" i="29" l="1"/>
  <c r="B90" i="29"/>
  <c r="B95" i="29" s="1"/>
  <c r="C85" i="29"/>
  <c r="D85" i="29" s="1"/>
  <c r="D89" i="29" s="1"/>
  <c r="D92" i="29" s="1"/>
  <c r="B92" i="29"/>
  <c r="B93" i="29" l="1"/>
  <c r="B96" i="29" s="1"/>
  <c r="E85" i="29"/>
  <c r="F85" i="29" s="1"/>
  <c r="F89" i="29" s="1"/>
  <c r="F92" i="29" s="1"/>
  <c r="C89" i="29"/>
  <c r="G85" i="29" l="1"/>
  <c r="C92" i="29"/>
  <c r="D90" i="29"/>
  <c r="D94" i="29"/>
  <c r="C94" i="29"/>
  <c r="C90" i="29"/>
  <c r="C95" i="29" s="1"/>
  <c r="E89" i="29"/>
  <c r="E92" i="29" s="1"/>
  <c r="F90" i="29" l="1"/>
  <c r="E90" i="29"/>
  <c r="E95" i="29" s="1"/>
  <c r="F94" i="29"/>
  <c r="E94" i="29"/>
  <c r="D95" i="29"/>
  <c r="C93" i="29"/>
  <c r="C96" i="29" s="1"/>
  <c r="D93" i="29"/>
  <c r="D96" i="29" s="1"/>
  <c r="E93" i="29"/>
  <c r="F93" i="29"/>
  <c r="G89" i="29"/>
  <c r="H85" i="29"/>
  <c r="F95" i="29" l="1"/>
  <c r="F96" i="29"/>
  <c r="H89" i="29"/>
  <c r="I85" i="29"/>
  <c r="J85" i="29" s="1"/>
  <c r="G92" i="29"/>
  <c r="G94" i="29"/>
  <c r="H90" i="29"/>
  <c r="H94" i="29"/>
  <c r="G90" i="29"/>
  <c r="G95" i="29" s="1"/>
  <c r="E96" i="29"/>
  <c r="H95" i="29" l="1"/>
  <c r="J89" i="29"/>
  <c r="J92" i="29" s="1"/>
  <c r="L85" i="29"/>
  <c r="L89" i="29" s="1"/>
  <c r="L92" i="29" s="1"/>
  <c r="G93" i="29"/>
  <c r="G96" i="29" s="1"/>
  <c r="I89" i="29"/>
  <c r="K85" i="29"/>
  <c r="K89" i="29" s="1"/>
  <c r="K92" i="29" s="1"/>
  <c r="H92" i="29"/>
  <c r="L94" i="29" l="1"/>
  <c r="L90" i="29"/>
  <c r="I92" i="29"/>
  <c r="K93" i="29" s="1"/>
  <c r="I90" i="29"/>
  <c r="I95" i="29" s="1"/>
  <c r="J90" i="29"/>
  <c r="I94" i="29"/>
  <c r="K94" i="29"/>
  <c r="J94" i="29"/>
  <c r="K90" i="29"/>
  <c r="K95" i="29" s="1"/>
  <c r="M85" i="29"/>
  <c r="L95" i="29"/>
  <c r="J93" i="29"/>
  <c r="H93" i="29"/>
  <c r="H96" i="29" s="1"/>
  <c r="L93" i="29" l="1"/>
  <c r="L96" i="29" s="1"/>
  <c r="M89" i="29"/>
  <c r="N85" i="29"/>
  <c r="K96" i="29"/>
  <c r="J95" i="29"/>
  <c r="I93" i="29"/>
  <c r="I96" i="29" s="1"/>
  <c r="J96" i="29" l="1"/>
  <c r="N89" i="29"/>
  <c r="O85" i="29"/>
  <c r="M92" i="29"/>
  <c r="M94" i="29"/>
  <c r="M90" i="29"/>
  <c r="M95" i="29" s="1"/>
  <c r="M93" i="29" l="1"/>
  <c r="O89" i="29"/>
  <c r="P85" i="29"/>
  <c r="N92" i="29"/>
  <c r="N93" i="29" s="1"/>
  <c r="N96" i="29" s="1"/>
  <c r="N90" i="29"/>
  <c r="N95" i="29" s="1"/>
  <c r="N94" i="29"/>
  <c r="O92" i="29" l="1"/>
  <c r="O93" i="29" s="1"/>
  <c r="O96" i="29" s="1"/>
  <c r="O94" i="29"/>
  <c r="O90" i="29"/>
  <c r="O95" i="29" s="1"/>
  <c r="P89" i="29"/>
  <c r="Q85" i="29"/>
  <c r="F30" i="29"/>
  <c r="F31" i="29" s="1"/>
  <c r="M96" i="29"/>
  <c r="P92" i="29" l="1"/>
  <c r="P93" i="29" s="1"/>
  <c r="P96" i="29" s="1"/>
  <c r="P90" i="29"/>
  <c r="P95" i="29" s="1"/>
  <c r="P94" i="29"/>
  <c r="Q89" i="29"/>
  <c r="R85" i="29"/>
  <c r="Q92" i="29" l="1"/>
  <c r="Q93" i="29" s="1"/>
  <c r="Q96" i="29" s="1"/>
  <c r="Q94" i="29"/>
  <c r="Q90" i="29"/>
  <c r="Q95" i="29" s="1"/>
  <c r="R89" i="29"/>
  <c r="S85" i="29"/>
  <c r="R92" i="29" l="1"/>
  <c r="R93" i="29" s="1"/>
  <c r="R96" i="29" s="1"/>
  <c r="R94" i="29"/>
  <c r="R90" i="29"/>
  <c r="R95" i="29" s="1"/>
  <c r="S89" i="29"/>
  <c r="T85" i="29"/>
  <c r="S92" i="29" l="1"/>
  <c r="S93" i="29" s="1"/>
  <c r="S96" i="29" s="1"/>
  <c r="S94" i="29"/>
  <c r="S90" i="29"/>
  <c r="S95" i="29" s="1"/>
  <c r="T89" i="29"/>
  <c r="U85" i="29"/>
  <c r="T92" i="29" l="1"/>
  <c r="T93" i="29" s="1"/>
  <c r="T96" i="29" s="1"/>
  <c r="T94" i="29"/>
  <c r="T90" i="29"/>
  <c r="T95" i="29" s="1"/>
  <c r="U89" i="29"/>
  <c r="V85" i="29"/>
  <c r="U92" i="29" l="1"/>
  <c r="U93" i="29" s="1"/>
  <c r="U96" i="29" s="1"/>
  <c r="U94" i="29"/>
  <c r="U90" i="29"/>
  <c r="U95" i="29" s="1"/>
  <c r="V89" i="29"/>
  <c r="W85" i="29"/>
  <c r="V92" i="29" l="1"/>
  <c r="V93" i="29" s="1"/>
  <c r="V96" i="29" s="1"/>
  <c r="V90" i="29"/>
  <c r="V95" i="29" s="1"/>
  <c r="V94" i="29"/>
  <c r="W89" i="29"/>
  <c r="X85" i="29"/>
  <c r="W92" i="29" l="1"/>
  <c r="W93" i="29" s="1"/>
  <c r="W96" i="29" s="1"/>
  <c r="W90" i="29"/>
  <c r="W95" i="29" s="1"/>
  <c r="W94" i="29"/>
  <c r="X89" i="29"/>
  <c r="Y85" i="29"/>
  <c r="X92" i="29" l="1"/>
  <c r="X93" i="29" s="1"/>
  <c r="X96" i="29" s="1"/>
  <c r="X90" i="29"/>
  <c r="X95" i="29" s="1"/>
  <c r="X94" i="29"/>
  <c r="Y89" i="29"/>
  <c r="Z85" i="29"/>
  <c r="Y92" i="29" l="1"/>
  <c r="Y93" i="29" s="1"/>
  <c r="Y96" i="29" s="1"/>
  <c r="Y94" i="29"/>
  <c r="Y90" i="29"/>
  <c r="Y95" i="29" s="1"/>
  <c r="Z89" i="29"/>
  <c r="AA85" i="29"/>
  <c r="Z92" i="29" l="1"/>
  <c r="Z93" i="29" s="1"/>
  <c r="Z96" i="29" s="1"/>
  <c r="Z90" i="29"/>
  <c r="Z95" i="29" s="1"/>
  <c r="Z94" i="29"/>
  <c r="AA89" i="29"/>
  <c r="AB85" i="29"/>
  <c r="AA92" i="29" l="1"/>
  <c r="AA93" i="29" s="1"/>
  <c r="AA96" i="29" s="1"/>
  <c r="F29" i="29" s="1"/>
  <c r="AA94" i="29"/>
  <c r="AA90" i="29"/>
  <c r="AA95" i="29" s="1"/>
  <c r="F28" i="29" s="1"/>
  <c r="AB89" i="29"/>
  <c r="AC85" i="29"/>
  <c r="AC89" i="29" l="1"/>
  <c r="AD85" i="29"/>
  <c r="AB92" i="29"/>
  <c r="AB93" i="29" s="1"/>
  <c r="AB96" i="29" s="1"/>
  <c r="AB94" i="29"/>
  <c r="AB90" i="29"/>
  <c r="AB95" i="29" s="1"/>
  <c r="AD89" i="29" l="1"/>
  <c r="AE85" i="29"/>
  <c r="AC92" i="29"/>
  <c r="AC93" i="29" s="1"/>
  <c r="AC96" i="29" s="1"/>
  <c r="AC90" i="29"/>
  <c r="AC95" i="29" s="1"/>
  <c r="AC94" i="29"/>
  <c r="AE89" i="29" l="1"/>
  <c r="AF85" i="29"/>
  <c r="AD92" i="29"/>
  <c r="AD93" i="29" s="1"/>
  <c r="AD96" i="29" s="1"/>
  <c r="AD90" i="29"/>
  <c r="AD95" i="29" s="1"/>
  <c r="AD94" i="29"/>
  <c r="AF89" i="29" l="1"/>
  <c r="AG85" i="29"/>
  <c r="AE92" i="29"/>
  <c r="AE93" i="29" s="1"/>
  <c r="AE96" i="29" s="1"/>
  <c r="AE94" i="29"/>
  <c r="AE90" i="29"/>
  <c r="AE95" i="29" s="1"/>
  <c r="AG89" i="29" l="1"/>
  <c r="AH85" i="29"/>
  <c r="AF92" i="29"/>
  <c r="AF93" i="29" s="1"/>
  <c r="AF96" i="29" s="1"/>
  <c r="AF94" i="29"/>
  <c r="AF90" i="29"/>
  <c r="AF95" i="29" s="1"/>
  <c r="AH89" i="29" l="1"/>
  <c r="AI85" i="29"/>
  <c r="AG92" i="29"/>
  <c r="AG93" i="29" s="1"/>
  <c r="AG96" i="29" s="1"/>
  <c r="AG94" i="29"/>
  <c r="AG90" i="29"/>
  <c r="AG95" i="29" s="1"/>
  <c r="AI89" i="29" l="1"/>
  <c r="AJ85" i="29"/>
  <c r="AH92" i="29"/>
  <c r="AH93" i="29" s="1"/>
  <c r="AH96" i="29" s="1"/>
  <c r="AH90" i="29"/>
  <c r="AH95" i="29" s="1"/>
  <c r="AH94" i="29"/>
  <c r="AJ89" i="29" l="1"/>
  <c r="AK85" i="29"/>
  <c r="AI92" i="29"/>
  <c r="AI93" i="29" s="1"/>
  <c r="AI96" i="29" s="1"/>
  <c r="AI94" i="29"/>
  <c r="AI90" i="29"/>
  <c r="AI95" i="29" s="1"/>
  <c r="AK89" i="29" l="1"/>
  <c r="AL85" i="29"/>
  <c r="AJ92" i="29"/>
  <c r="AJ93" i="29" s="1"/>
  <c r="AJ96" i="29" s="1"/>
  <c r="AJ90" i="29"/>
  <c r="AJ95" i="29" s="1"/>
  <c r="AJ94" i="29"/>
  <c r="AL89" i="29" l="1"/>
  <c r="AM85" i="29"/>
  <c r="AK92" i="29"/>
  <c r="AK93" i="29" s="1"/>
  <c r="AK96" i="29" s="1"/>
  <c r="AK94" i="29"/>
  <c r="AK90" i="29"/>
  <c r="AK95" i="29" s="1"/>
  <c r="AM89" i="29" l="1"/>
  <c r="AN85" i="29"/>
  <c r="AL92" i="29"/>
  <c r="AL93" i="29" s="1"/>
  <c r="AL96" i="29" s="1"/>
  <c r="AL94" i="29"/>
  <c r="AL90" i="29"/>
  <c r="AL95" i="29" s="1"/>
  <c r="AN89" i="29" l="1"/>
  <c r="AO85" i="29"/>
  <c r="AM92" i="29"/>
  <c r="AM93" i="29" s="1"/>
  <c r="AM96" i="29" s="1"/>
  <c r="AM90" i="29"/>
  <c r="AM95" i="29" s="1"/>
  <c r="AM94" i="29"/>
  <c r="AO89" i="29" l="1"/>
  <c r="AP85" i="29"/>
  <c r="AN92" i="29"/>
  <c r="AN93" i="29" s="1"/>
  <c r="AN96" i="29" s="1"/>
  <c r="AN94" i="29"/>
  <c r="AN90" i="29"/>
  <c r="AN95" i="29" s="1"/>
  <c r="AP89" i="29" l="1"/>
  <c r="AQ85" i="29"/>
  <c r="AO92" i="29"/>
  <c r="AO93" i="29" s="1"/>
  <c r="AO96" i="29" s="1"/>
  <c r="AO90" i="29"/>
  <c r="AO95" i="29" s="1"/>
  <c r="AO94" i="29"/>
  <c r="AQ89" i="29" l="1"/>
  <c r="AR85" i="29"/>
  <c r="AP92" i="29"/>
  <c r="AP93" i="29" s="1"/>
  <c r="AP96" i="29" s="1"/>
  <c r="AP94" i="29"/>
  <c r="AP90" i="29"/>
  <c r="AP95" i="29" s="1"/>
  <c r="AR89" i="29" l="1"/>
  <c r="AS85" i="29"/>
  <c r="AQ92" i="29"/>
  <c r="AQ93" i="29" s="1"/>
  <c r="AQ96" i="29" s="1"/>
  <c r="AQ90" i="29"/>
  <c r="AQ95" i="29" s="1"/>
  <c r="AQ94" i="29"/>
  <c r="AS89" i="29" l="1"/>
  <c r="AT85" i="29"/>
  <c r="AR92" i="29"/>
  <c r="AR93" i="29" s="1"/>
  <c r="AR96" i="29" s="1"/>
  <c r="AR94" i="29"/>
  <c r="AR90" i="29"/>
  <c r="AR95" i="29" s="1"/>
  <c r="AT89" i="29" l="1"/>
  <c r="AU85" i="29"/>
  <c r="AS92" i="29"/>
  <c r="AS93" i="29" s="1"/>
  <c r="AS96" i="29" s="1"/>
  <c r="AS94" i="29"/>
  <c r="AS90" i="29"/>
  <c r="AS95" i="29" s="1"/>
  <c r="AU89" i="29" l="1"/>
  <c r="AV85" i="29"/>
  <c r="AT92" i="29"/>
  <c r="AT93" i="29" s="1"/>
  <c r="AT96" i="29" s="1"/>
  <c r="AT94" i="29"/>
  <c r="AT90" i="29"/>
  <c r="AT95" i="29" s="1"/>
  <c r="AU92" i="29" l="1"/>
  <c r="AU93" i="29" s="1"/>
  <c r="AU96" i="29" s="1"/>
  <c r="AU90" i="29"/>
  <c r="AU95" i="29" s="1"/>
  <c r="AU94" i="29"/>
  <c r="AV89" i="29"/>
  <c r="AW85" i="29"/>
  <c r="AW89" i="29" l="1"/>
  <c r="AX85" i="29"/>
  <c r="AV92" i="29"/>
  <c r="AV93" i="29" s="1"/>
  <c r="AV96" i="29" s="1"/>
  <c r="AV90" i="29"/>
  <c r="AV95" i="29" s="1"/>
  <c r="AV94" i="29"/>
  <c r="AW92" i="29" l="1"/>
  <c r="AW93" i="29" s="1"/>
  <c r="AW96" i="29" s="1"/>
  <c r="AW90" i="29"/>
  <c r="AW95" i="29" s="1"/>
  <c r="AW94" i="29"/>
  <c r="AX89" i="29"/>
  <c r="AY85" i="29"/>
  <c r="AY89" i="29" l="1"/>
  <c r="AZ85" i="29"/>
  <c r="AZ89" i="29" s="1"/>
  <c r="AX92" i="29"/>
  <c r="AX93" i="29" s="1"/>
  <c r="AX96" i="29" s="1"/>
  <c r="AX90" i="29"/>
  <c r="AX95" i="29" s="1"/>
  <c r="AX94" i="29"/>
  <c r="AZ92" i="29" l="1"/>
  <c r="AZ90" i="29"/>
  <c r="AZ94" i="29"/>
  <c r="AY92" i="29"/>
  <c r="AY93" i="29" s="1"/>
  <c r="AY96" i="29" s="1"/>
  <c r="AY90" i="29"/>
  <c r="AY95" i="29" s="1"/>
  <c r="AY94" i="29"/>
  <c r="AZ93" i="29" l="1"/>
  <c r="AZ96" i="29" s="1"/>
  <c r="AZ95" i="29"/>
</calcChain>
</file>

<file path=xl/sharedStrings.xml><?xml version="1.0" encoding="utf-8"?>
<sst xmlns="http://schemas.openxmlformats.org/spreadsheetml/2006/main" count="1482" uniqueCount="673">
  <si>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</si>
  <si>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</si>
  <si>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</si>
  <si>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</si>
  <si>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</si>
  <si>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</si>
  <si>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</si>
  <si>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</si>
  <si>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</si>
  <si>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</si>
  <si>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</si>
  <si>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</si>
  <si>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</si>
  <si>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</si>
  <si>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</si>
  <si>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</si>
  <si>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</si>
  <si>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</si>
  <si>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</si>
  <si>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</si>
  <si>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</si>
  <si>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</si>
  <si>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</si>
  <si>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</si>
  <si>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</si>
  <si>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</si>
  <si>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</si>
  <si>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</si>
  <si>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</si>
  <si>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</si>
  <si>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</si>
  <si>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</si>
  <si>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</si>
  <si>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</si>
  <si>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</si>
  <si>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</si>
  <si>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</si>
  <si>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</si>
  <si>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</si>
  <si>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</si>
  <si>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</si>
  <si>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</si>
  <si>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</si>
  <si>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</si>
  <si>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</si>
  <si>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</si>
  <si>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</si>
  <si>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</si>
  <si>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</si>
  <si>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</si>
  <si>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</si>
  <si>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</si>
  <si>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</si>
  <si>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</si>
  <si>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</si>
  <si>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</si>
  <si>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</si>
  <si>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</si>
  <si>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</si>
  <si>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</si>
  <si>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</si>
  <si>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</si>
  <si>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</si>
  <si>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</si>
  <si>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</si>
  <si>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</si>
  <si>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</si>
  <si>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</si>
  <si>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</si>
  <si>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</si>
  <si>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</si>
  <si>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</si>
  <si>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</si>
  <si>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</si>
  <si>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</si>
  <si>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</si>
  <si>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</si>
  <si>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</si>
  <si>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</si>
  <si>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</si>
  <si>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</si>
  <si>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</si>
  <si>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</si>
  <si>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</si>
  <si>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</si>
  <si>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</si>
  <si>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</si>
  <si>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</si>
  <si>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</si>
  <si>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</si>
  <si>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</si>
  <si>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</si>
  <si>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</si>
  <si>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</si>
  <si>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</si>
  <si>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</si>
  <si>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</si>
  <si>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</si>
  <si>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</si>
  <si>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</si>
  <si>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</si>
  <si>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</si>
  <si>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</si>
  <si>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</si>
  <si>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</si>
  <si>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</si>
  <si>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</si>
  <si>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</si>
  <si>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</si>
  <si>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</si>
  <si>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</si>
  <si>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</si>
  <si>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</si>
  <si>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</si>
  <si>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</si>
  <si>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</si>
  <si>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</si>
  <si>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</si>
  <si>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</si>
  <si>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</si>
  <si>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</si>
  <si>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</si>
  <si>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</si>
  <si>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</si>
  <si>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</si>
  <si>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</si>
  <si>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</si>
  <si>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</si>
  <si>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</si>
  <si>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</si>
  <si>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</si>
  <si>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</si>
  <si>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</si>
  <si>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</si>
  <si>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</si>
  <si>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</si>
  <si>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</si>
  <si>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</si>
  <si>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</si>
  <si>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</si>
  <si>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</si>
  <si>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</si>
  <si>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</si>
  <si>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</si>
  <si>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</si>
  <si>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</si>
  <si>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</si>
  <si>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</si>
  <si>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</si>
  <si>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</si>
  <si>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</si>
  <si>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</si>
  <si>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</si>
  <si>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</si>
  <si>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</si>
  <si>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</si>
  <si>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</si>
  <si>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</si>
  <si>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</si>
  <si>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</si>
  <si>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</si>
  <si>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</si>
  <si>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</si>
  <si>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</si>
  <si>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</si>
  <si>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</si>
  <si>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</si>
  <si>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</si>
  <si>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</si>
  <si>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</si>
  <si>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</si>
  <si>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</si>
  <si>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</si>
  <si>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</si>
  <si>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</si>
  <si>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</si>
  <si>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</si>
  <si>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</si>
  <si>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</si>
  <si>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</si>
  <si>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</si>
  <si>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</si>
  <si>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</si>
  <si>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</si>
  <si>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</si>
  <si>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</si>
  <si>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</si>
  <si>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</si>
  <si>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</si>
  <si>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</si>
  <si>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</si>
  <si>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</si>
  <si>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</si>
  <si>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</si>
  <si>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</si>
  <si>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</si>
  <si>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</si>
  <si>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</si>
  <si>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</si>
  <si>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</si>
  <si>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</si>
  <si>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</si>
  <si>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</si>
  <si>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</si>
  <si>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</si>
  <si>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</si>
  <si>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</si>
  <si>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</si>
  <si>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</si>
  <si>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</si>
  <si>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</si>
  <si>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</si>
  <si>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</si>
  <si>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</si>
  <si>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</si>
  <si>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</si>
  <si>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</si>
  <si>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</si>
  <si>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</si>
  <si>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</si>
  <si>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</si>
  <si>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</si>
  <si>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</si>
  <si>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</si>
  <si>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</si>
  <si>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</si>
  <si>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</si>
  <si>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</si>
  <si>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</si>
  <si>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</si>
  <si>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</si>
  <si>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</si>
  <si>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</si>
  <si>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</si>
  <si>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</si>
  <si>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</si>
  <si>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</si>
  <si>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</si>
  <si>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</si>
  <si>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</si>
  <si>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</si>
  <si>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</si>
  <si>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</si>
  <si>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</si>
  <si>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</si>
  <si>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</si>
  <si>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</si>
  <si>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</si>
  <si>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</si>
  <si>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</si>
  <si>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</si>
  <si>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</si>
  <si>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</si>
  <si>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</si>
  <si>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</si>
  <si>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</si>
  <si>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</si>
  <si>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</si>
  <si>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</si>
  <si>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</si>
  <si>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</si>
  <si>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</si>
  <si>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</si>
  <si>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</si>
  <si>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</si>
  <si>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</si>
  <si>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</si>
  <si>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</si>
  <si>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</si>
  <si>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</si>
  <si>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</si>
  <si>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</si>
  <si>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</si>
  <si>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</si>
  <si>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</si>
  <si>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</si>
  <si>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</si>
  <si>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</si>
  <si>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</si>
  <si>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</si>
  <si>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</si>
  <si>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</si>
  <si>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</si>
  <si>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</si>
  <si>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</si>
  <si>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</si>
  <si>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</si>
  <si>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</si>
  <si>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</si>
  <si>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</si>
  <si>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</si>
  <si>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</si>
  <si>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</si>
  <si>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</si>
  <si>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</si>
  <si>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</si>
  <si>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</si>
  <si>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</si>
  <si>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</si>
  <si>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</si>
  <si>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</si>
  <si>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</si>
  <si>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</si>
  <si>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</si>
  <si>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</si>
  <si>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</si>
  <si>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</si>
  <si>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</si>
  <si>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</si>
  <si>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</si>
  <si>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</si>
  <si>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</si>
  <si>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</si>
  <si>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</si>
  <si>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</si>
  <si>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</si>
  <si>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</si>
  <si>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</si>
  <si>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</si>
  <si>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</si>
  <si>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</si>
  <si>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</si>
  <si>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</si>
  <si>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</si>
  <si>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</si>
  <si>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</si>
  <si>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</si>
  <si>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</si>
  <si>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</si>
  <si>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</si>
  <si>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</si>
  <si>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</si>
  <si>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</si>
  <si>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</si>
  <si>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</si>
  <si>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</si>
  <si>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</si>
  <si>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</si>
  <si>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</si>
  <si>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</si>
  <si>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</si>
  <si>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</si>
  <si>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</si>
  <si>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</si>
  <si>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</si>
  <si>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</si>
  <si>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</si>
  <si>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</si>
  <si>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</si>
  <si>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</si>
  <si>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</si>
  <si>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</si>
  <si>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</si>
  <si>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</si>
  <si>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</si>
  <si>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</si>
  <si>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</si>
  <si>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</si>
  <si>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</si>
  <si>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</si>
  <si>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</si>
  <si>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</si>
  <si>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</si>
  <si>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</si>
  <si>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</si>
  <si>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</si>
  <si>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</si>
  <si>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</si>
  <si>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</si>
  <si>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</si>
  <si>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</si>
  <si>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</si>
  <si>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</si>
  <si>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</si>
  <si>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</si>
  <si>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</si>
  <si>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</si>
  <si>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</si>
  <si>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</si>
  <si>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</si>
  <si>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</si>
  <si>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</si>
  <si>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</si>
  <si>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</si>
  <si>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</si>
  <si>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</si>
  <si>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</si>
  <si>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</si>
  <si>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</si>
  <si>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</si>
  <si>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</si>
  <si>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</si>
  <si>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</si>
  <si>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</si>
  <si>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</si>
  <si>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</si>
  <si>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</si>
  <si>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</si>
  <si>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</si>
  <si>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</si>
  <si>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</si>
  <si>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</si>
  <si>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</si>
  <si>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</si>
  <si>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</si>
  <si>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</si>
  <si>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</si>
  <si>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</si>
  <si>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</si>
  <si>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</si>
  <si>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</si>
  <si>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</si>
  <si>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</si>
  <si>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</si>
  <si>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</si>
  <si>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</si>
  <si>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</si>
  <si>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</si>
  <si>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</si>
  <si>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</si>
  <si>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</si>
  <si>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</si>
  <si>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</si>
  <si>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</si>
  <si>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</si>
  <si>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</si>
  <si>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</si>
  <si>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</si>
  <si>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</si>
  <si>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</si>
  <si>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</si>
  <si>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</si>
  <si>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</si>
  <si>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</si>
  <si>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</si>
  <si>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</si>
  <si>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</si>
  <si>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</si>
  <si>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</si>
  <si>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</si>
  <si>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</si>
  <si>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</si>
  <si>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</si>
  <si>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</si>
  <si>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</si>
  <si>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</si>
  <si>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</si>
  <si>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</si>
  <si>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</si>
  <si>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</si>
  <si>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</si>
  <si>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</si>
  <si>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</si>
  <si>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</si>
  <si>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</si>
  <si>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</si>
  <si>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</si>
  <si>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</si>
  <si>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</si>
  <si>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</si>
  <si>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</si>
  <si>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</si>
  <si>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</si>
  <si>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</si>
  <si>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</si>
  <si>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</si>
  <si>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</si>
  <si>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</si>
  <si>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</si>
  <si>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</si>
  <si>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</si>
  <si>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</si>
  <si>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</si>
  <si>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</si>
  <si>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</si>
  <si>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</si>
  <si>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</si>
  <si>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</si>
  <si>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</si>
  <si>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</si>
  <si>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</si>
  <si>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</si>
  <si>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</si>
  <si>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</si>
  <si>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</si>
  <si>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</si>
  <si>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</si>
  <si>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</si>
  <si>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</si>
  <si>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</si>
  <si>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</si>
  <si>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</si>
  <si>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</si>
  <si>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</si>
  <si>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 xml:space="preserve">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</si>
  <si>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ВЛ 110 Надым - Левохеттинская</t>
  </si>
  <si>
    <t>1982</t>
  </si>
  <si>
    <t>2020</t>
  </si>
  <si>
    <t>Перевод опор на поверхностный фундамент - 30 опор</t>
  </si>
  <si>
    <t>ВЛ 110 кВотпайка  на ПС Левохеттинская 1 цепь</t>
  </si>
  <si>
    <t>Целесообразность реализации проекта</t>
  </si>
  <si>
    <t xml:space="preserve">NPV, руб. </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</si>
  <si>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</si>
  <si>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</si>
  <si>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</si>
  <si>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</si>
  <si>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</si>
  <si>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</si>
  <si>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</si>
  <si>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</si>
  <si>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</si>
  <si>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</si>
  <si>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</si>
  <si>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</si>
  <si>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</si>
  <si>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</si>
  <si>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</si>
  <si>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</si>
  <si>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</si>
  <si>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</si>
  <si>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</si>
  <si>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</si>
  <si>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</si>
  <si>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</si>
  <si>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</si>
  <si>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</si>
  <si>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</si>
  <si>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</si>
  <si>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</si>
  <si>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</si>
  <si>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</si>
  <si>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</si>
  <si>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</si>
  <si>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</si>
  <si>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</si>
  <si>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</si>
  <si>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</si>
  <si>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</si>
  <si>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</si>
  <si>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</si>
  <si>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</si>
  <si>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</si>
  <si>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</si>
  <si>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</si>
  <si>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</si>
  <si>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</si>
  <si>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</si>
  <si>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</si>
  <si>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</si>
  <si>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</si>
  <si>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</si>
  <si>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</si>
  <si>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</si>
  <si>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</si>
  <si>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</si>
  <si>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</si>
  <si>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</si>
  <si>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</si>
  <si>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</si>
  <si>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</si>
  <si>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</si>
  <si>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</si>
  <si>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</si>
  <si>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</si>
  <si>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</si>
  <si>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</si>
  <si>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</si>
  <si>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</si>
  <si>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</si>
  <si>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</si>
  <si>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</si>
  <si>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</si>
  <si>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</si>
  <si>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</si>
  <si>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</si>
  <si>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</si>
  <si>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</si>
  <si>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</si>
  <si>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</si>
  <si>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</si>
  <si>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</si>
  <si>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</si>
  <si>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</si>
  <si>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</si>
  <si>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</si>
  <si>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</si>
  <si>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</si>
  <si>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</si>
  <si>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</si>
  <si>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</si>
  <si>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</si>
  <si>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1,475 млн.руб./шт.</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</si>
  <si>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</si>
  <si>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</si>
  <si>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</si>
  <si>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</si>
  <si>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</si>
  <si>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</si>
  <si>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</si>
  <si>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</si>
  <si>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</si>
  <si>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</si>
  <si>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</si>
  <si>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от «__» _____ 201 г. №___</t>
  </si>
  <si>
    <t>ЯНАО, Надымский район</t>
  </si>
  <si>
    <t>не подошел срок</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</si>
  <si>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</si>
  <si>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</si>
  <si>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</si>
  <si>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</si>
  <si>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раскрытия информации: 2022 год</t>
  </si>
  <si>
    <t>Год 2023</t>
  </si>
  <si>
    <t>Год 2024</t>
  </si>
  <si>
    <t>Год 2025</t>
  </si>
  <si>
    <t>Год 2026</t>
  </si>
  <si>
    <t>Год 2027</t>
  </si>
  <si>
    <t>Оплата труда оперативного персонала</t>
  </si>
  <si>
    <t>объем заключенного договора 10/1-16 от 19.04.2016 . ООО "ВЭК"    в ценах 2016 года с НДС, млн. руб</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</si>
  <si>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</si>
  <si>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</si>
  <si>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</si>
  <si>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</si>
  <si>
    <t>Год окончания строительства 2023</t>
  </si>
  <si>
    <t>К</t>
  </si>
  <si>
    <t>Недостаток финансирования в утвержденной ИПР на основании ценового анализа рынка, Ведется корректировка сметной документации</t>
  </si>
  <si>
    <t xml:space="preserve">Замена фундаментов 30 опор;
Финансирование 100.76 млн. руб.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</si>
  <si>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</si>
  <si>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</si>
  <si>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</si>
  <si>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</si>
  <si>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</si>
  <si>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</si>
  <si>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</si>
  <si>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</si>
  <si>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</si>
  <si>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</si>
  <si>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</si>
  <si>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</si>
  <si>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</si>
  <si>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</si>
  <si>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</si>
  <si>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</si>
  <si>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</si>
  <si>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</si>
  <si>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</si>
  <si>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</si>
  <si>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</si>
  <si>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</si>
  <si>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</si>
  <si>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</si>
  <si>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</si>
  <si>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</si>
  <si>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</si>
  <si>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</si>
  <si>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</si>
  <si>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</si>
  <si>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</si>
  <si>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</si>
  <si>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</si>
  <si>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</si>
  <si>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</si>
  <si>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</si>
  <si>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</si>
  <si>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</si>
  <si>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</si>
  <si>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</si>
  <si>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</si>
  <si>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</si>
  <si>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</si>
  <si>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</si>
  <si>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</si>
  <si>
    <t>Приказ об утверждении ПСД от 04.07.2022 № 509</t>
  </si>
  <si>
    <t>Сметная стоимость проекта в ценах 1 квартал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</si>
</sst>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0"/>
    <numFmt numFmtId="177" formatCode="#,##0.00_ ;\-#,##0.00\ "/>
    <numFmt numFmtId="178" formatCode="0_ ;\-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5" fillId="0" borderId="0"/>
    <xf numFmtId="0" fontId="11" fillId="0" borderId="0"/>
    <xf numFmtId="0" fontId="11" fillId="0" borderId="0"/>
    <xf numFmtId="0" fontId="11" fillId="0" borderId="0"/>
    <xf numFmtId="0" fontId="11" fillId="0" borderId="0"/>
    <xf numFmtId="0" fontId="57" fillId="0" borderId="0"/>
    <xf numFmtId="4" fontId="76" fillId="42" borderId="0" applyNumberFormat="0" applyProtection="0">
      <alignment horizontal="left" vertical="center" indent="1"/>
    </xf>
    <xf numFmtId="0" fontId="76" fillId="22" borderId="45" applyNumberFormat="0" applyProtection="0">
      <alignment horizontal="left" vertical="top" indent="1"/>
    </xf>
    <xf numFmtId="4" fontId="76" fillId="22" borderId="45" applyNumberFormat="0" applyProtection="0">
      <alignment horizontal="left" vertical="center" indent="1"/>
    </xf>
    <xf numFmtId="4" fontId="77" fillId="22" borderId="45" applyNumberFormat="0" applyProtection="0">
      <alignment vertical="center"/>
    </xf>
    <xf numFmtId="4" fontId="76" fillId="22" borderId="45" applyNumberFormat="0" applyProtection="0">
      <alignment vertical="center"/>
    </xf>
    <xf numFmtId="0" fontId="75" fillId="20" borderId="0">
      <alignment horizontal="center" vertical="center"/>
    </xf>
    <xf numFmtId="0" fontId="74" fillId="41" borderId="0">
      <alignment horizontal="left" vertical="top"/>
    </xf>
    <xf numFmtId="0" fontId="44" fillId="0" borderId="0"/>
    <xf numFmtId="0" fontId="73" fillId="0" borderId="0"/>
    <xf numFmtId="0" fontId="72" fillId="40" borderId="0" applyNumberFormat="0" applyBorder="0" applyAlignment="0" applyProtection="0"/>
    <xf numFmtId="0" fontId="72" fillId="39" borderId="0" applyNumberFormat="0" applyBorder="0" applyAlignment="0" applyProtection="0"/>
    <xf numFmtId="0" fontId="72" fillId="38" borderId="0" applyNumberFormat="0" applyBorder="0" applyAlignment="0" applyProtection="0"/>
    <xf numFmtId="0" fontId="71" fillId="37" borderId="0" applyNumberFormat="0" applyBorder="0" applyAlignment="0" applyProtection="0"/>
    <xf numFmtId="0" fontId="70" fillId="31" borderId="0" applyNumberFormat="0" applyBorder="0" applyAlignment="0" applyProtection="0"/>
    <xf numFmtId="0" fontId="70" fillId="36" borderId="0" applyNumberFormat="0" applyBorder="0" applyAlignment="0" applyProtection="0"/>
    <xf numFmtId="0" fontId="71" fillId="28"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71" fillId="35" borderId="0" applyNumberFormat="0" applyBorder="0" applyAlignment="0" applyProtection="0"/>
    <xf numFmtId="0" fontId="70" fillId="35" borderId="0" applyNumberFormat="0" applyBorder="0" applyAlignment="0" applyProtection="0"/>
    <xf numFmtId="0" fontId="70" fillId="34" borderId="0" applyNumberFormat="0" applyBorder="0" applyAlignment="0" applyProtection="0"/>
    <xf numFmtId="0" fontId="71" fillId="35" borderId="0" applyNumberFormat="0" applyBorder="0" applyAlignment="0" applyProtection="0"/>
    <xf numFmtId="0" fontId="70" fillId="34" borderId="0" applyNumberFormat="0" applyBorder="0" applyAlignment="0" applyProtection="0"/>
    <xf numFmtId="0" fontId="70" fillId="33" borderId="0" applyNumberFormat="0" applyBorder="0" applyAlignment="0" applyProtection="0"/>
    <xf numFmtId="0" fontId="71" fillId="32" borderId="0" applyNumberFormat="0" applyBorder="0" applyAlignment="0" applyProtection="0"/>
    <xf numFmtId="0" fontId="70" fillId="31" borderId="0" applyNumberFormat="0" applyBorder="0" applyAlignment="0" applyProtection="0"/>
    <xf numFmtId="0" fontId="70" fillId="30" borderId="0" applyNumberFormat="0" applyBorder="0" applyAlignment="0" applyProtection="0"/>
    <xf numFmtId="0" fontId="71" fillId="29" borderId="0" applyNumberFormat="0" applyBorder="0" applyAlignment="0" applyProtection="0"/>
    <xf numFmtId="0" fontId="70" fillId="28" borderId="0" applyNumberFormat="0" applyBorder="0" applyAlignment="0" applyProtection="0"/>
    <xf numFmtId="0" fontId="70" fillId="27" borderId="0" applyNumberFormat="0" applyBorder="0" applyAlignment="0" applyProtection="0"/>
    <xf numFmtId="0" fontId="29" fillId="0" borderId="0"/>
    <xf numFmtId="0" fontId="29" fillId="0" borderId="0"/>
    <xf numFmtId="0" fontId="69" fillId="0" borderId="0"/>
    <xf numFmtId="0" fontId="1" fillId="0" borderId="0"/>
    <xf numFmtId="164" fontId="44" fillId="0" borderId="0" applyFont="0" applyFill="0" applyBorder="0" applyAlignment="0" applyProtection="0"/>
    <xf numFmtId="164" fontId="68" fillId="0" borderId="0" applyFont="0" applyFill="0" applyBorder="0" applyAlignment="0" applyProtection="0"/>
    <xf numFmtId="0" fontId="68" fillId="0" borderId="0"/>
    <xf numFmtId="164" fontId="44" fillId="0" borderId="0" applyFont="0" applyFill="0" applyBorder="0" applyAlignment="0" applyProtection="0"/>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6" fillId="44" borderId="46" applyNumberFormat="0" applyProtection="0">
      <alignment horizontal="left" vertical="center" indent="1"/>
    </xf>
    <xf numFmtId="4" fontId="78" fillId="45" borderId="0" applyNumberFormat="0" applyProtection="0">
      <alignment horizontal="left" vertical="center" indent="1"/>
    </xf>
    <xf numFmtId="4" fontId="79" fillId="46" borderId="0" applyNumberFormat="0" applyProtection="0">
      <alignment horizontal="left" vertical="center" indent="1"/>
    </xf>
    <xf numFmtId="4" fontId="78" fillId="42" borderId="45" applyNumberFormat="0" applyProtection="0">
      <alignment horizontal="right" vertical="center"/>
    </xf>
    <xf numFmtId="4" fontId="74" fillId="45" borderId="0" applyNumberFormat="0" applyProtection="0">
      <alignment horizontal="left" vertical="center" indent="1"/>
    </xf>
    <xf numFmtId="4" fontId="74"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1" fillId="47" borderId="0" applyNumberFormat="0" applyProtection="0">
      <alignment horizontal="left" vertical="center" indent="1"/>
    </xf>
    <xf numFmtId="4" fontId="82" fillId="45" borderId="45" applyNumberFormat="0" applyProtection="0">
      <alignment horizontal="right" vertical="center"/>
    </xf>
    <xf numFmtId="0" fontId="83" fillId="0" borderId="0" applyNumberFormat="0" applyFill="0" applyBorder="0" applyAlignment="0" applyProtection="0"/>
    <xf numFmtId="0" fontId="84"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5" fillId="0" borderId="47" applyBorder="0">
      <alignment horizontal="center" vertical="center" wrapText="1"/>
    </xf>
    <xf numFmtId="4" fontId="86"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7" fillId="0" borderId="0"/>
    <xf numFmtId="0" fontId="29"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29" fillId="0" borderId="0"/>
    <xf numFmtId="0" fontId="29" fillId="0" borderId="0"/>
    <xf numFmtId="0" fontId="87" fillId="0" borderId="0"/>
    <xf numFmtId="0" fontId="29" fillId="0" borderId="0"/>
    <xf numFmtId="0" fontId="29" fillId="0" borderId="0"/>
    <xf numFmtId="0" fontId="29" fillId="0" borderId="0"/>
    <xf numFmtId="0" fontId="29" fillId="0" borderId="0"/>
    <xf numFmtId="0" fontId="87"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8" fillId="0" borderId="0"/>
    <xf numFmtId="0" fontId="29" fillId="0" borderId="0"/>
    <xf numFmtId="0" fontId="87"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7" fillId="0" borderId="0"/>
    <xf numFmtId="0" fontId="29" fillId="0" borderId="0"/>
    <xf numFmtId="0" fontId="44" fillId="0" borderId="0"/>
    <xf numFmtId="0" fontId="29"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7"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7" fillId="0" borderId="0"/>
    <xf numFmtId="0" fontId="29" fillId="0" borderId="0"/>
    <xf numFmtId="0" fontId="29" fillId="0" borderId="0"/>
    <xf numFmtId="0" fontId="87" fillId="0" borderId="0"/>
    <xf numFmtId="0" fontId="29" fillId="0" borderId="0"/>
    <xf numFmtId="0" fontId="29" fillId="0" borderId="0"/>
    <xf numFmtId="0" fontId="87"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8"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0" fillId="0" borderId="0">
      <alignment vertical="top"/>
    </xf>
    <xf numFmtId="0" fontId="69" fillId="0" borderId="0"/>
    <xf numFmtId="38" fontId="90"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90" fillId="0" borderId="0">
      <alignment vertical="top"/>
    </xf>
    <xf numFmtId="0" fontId="69" fillId="0" borderId="0"/>
    <xf numFmtId="0" fontId="69" fillId="0" borderId="0"/>
    <xf numFmtId="38" fontId="90" fillId="0" borderId="0">
      <alignment vertical="top"/>
    </xf>
    <xf numFmtId="0" fontId="57" fillId="0" borderId="0"/>
    <xf numFmtId="167" fontId="90" fillId="0" borderId="0">
      <alignment vertical="top"/>
    </xf>
    <xf numFmtId="0" fontId="69" fillId="0" borderId="0"/>
    <xf numFmtId="174" fontId="90" fillId="0" borderId="0">
      <alignment vertical="top"/>
    </xf>
    <xf numFmtId="167" fontId="90" fillId="0" borderId="0">
      <alignment vertical="top"/>
    </xf>
    <xf numFmtId="167" fontId="90" fillId="0" borderId="0">
      <alignment vertical="top"/>
    </xf>
    <xf numFmtId="0" fontId="69" fillId="0" borderId="0"/>
    <xf numFmtId="167" fontId="90" fillId="0" borderId="0">
      <alignment vertical="top"/>
    </xf>
    <xf numFmtId="0" fontId="69" fillId="0" borderId="0"/>
    <xf numFmtId="0" fontId="69" fillId="0" borderId="0"/>
    <xf numFmtId="0" fontId="69" fillId="0" borderId="0"/>
    <xf numFmtId="0" fontId="69" fillId="0" borderId="0"/>
    <xf numFmtId="38" fontId="90"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3"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8" fillId="0" borderId="0" applyFont="0" applyFill="0" applyBorder="0" applyAlignment="0" applyProtection="0"/>
    <xf numFmtId="164" fontId="68" fillId="0" borderId="0" applyFont="0" applyFill="0" applyBorder="0" applyAlignment="0" applyProtection="0"/>
    <xf numFmtId="0" fontId="68" fillId="0" borderId="0"/>
    <xf numFmtId="38" fontId="90"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8" fillId="0" borderId="0" applyFont="0" applyFill="0" applyBorder="0" applyAlignment="0" applyProtection="0"/>
    <xf numFmtId="38" fontId="90" fillId="0" borderId="0">
      <alignment vertical="top"/>
    </xf>
    <xf numFmtId="4" fontId="76" fillId="22" borderId="45" applyNumberFormat="0" applyProtection="0">
      <alignment vertical="center"/>
    </xf>
    <xf numFmtId="4" fontId="77" fillId="22" borderId="45" applyNumberFormat="0" applyProtection="0">
      <alignment vertical="center"/>
    </xf>
    <xf numFmtId="4" fontId="76" fillId="22" borderId="45" applyNumberFormat="0" applyProtection="0">
      <alignment horizontal="left" vertical="center" indent="1"/>
    </xf>
    <xf numFmtId="0" fontId="76" fillId="22" borderId="45" applyNumberFormat="0" applyProtection="0">
      <alignment horizontal="left" vertical="top" indent="1"/>
    </xf>
    <xf numFmtId="4" fontId="78" fillId="3" borderId="45" applyNumberFormat="0" applyProtection="0">
      <alignment horizontal="right" vertical="center"/>
    </xf>
    <xf numFmtId="4" fontId="78" fillId="9" borderId="45" applyNumberFormat="0" applyProtection="0">
      <alignment horizontal="right" vertical="center"/>
    </xf>
    <xf numFmtId="4" fontId="78" fillId="17" borderId="45" applyNumberFormat="0" applyProtection="0">
      <alignment horizontal="right" vertical="center"/>
    </xf>
    <xf numFmtId="4" fontId="78" fillId="11" borderId="45" applyNumberFormat="0" applyProtection="0">
      <alignment horizontal="right" vertical="center"/>
    </xf>
    <xf numFmtId="4" fontId="78" fillId="15" borderId="45" applyNumberFormat="0" applyProtection="0">
      <alignment horizontal="right" vertical="center"/>
    </xf>
    <xf numFmtId="4" fontId="78" fillId="19" borderId="45" applyNumberFormat="0" applyProtection="0">
      <alignment horizontal="right" vertical="center"/>
    </xf>
    <xf numFmtId="4" fontId="78" fillId="18" borderId="45" applyNumberFormat="0" applyProtection="0">
      <alignment horizontal="right" vertical="center"/>
    </xf>
    <xf numFmtId="4" fontId="78" fillId="43" borderId="45" applyNumberFormat="0" applyProtection="0">
      <alignment horizontal="right" vertical="center"/>
    </xf>
    <xf numFmtId="4" fontId="78" fillId="10" borderId="45" applyNumberFormat="0" applyProtection="0">
      <alignment horizontal="right" vertical="center"/>
    </xf>
    <xf numFmtId="4" fontId="78"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78" fillId="23" borderId="45" applyNumberFormat="0" applyProtection="0">
      <alignment vertical="center"/>
    </xf>
    <xf numFmtId="4" fontId="80" fillId="23" borderId="45" applyNumberFormat="0" applyProtection="0">
      <alignment vertical="center"/>
    </xf>
    <xf numFmtId="4" fontId="78" fillId="23" borderId="45" applyNumberFormat="0" applyProtection="0">
      <alignment horizontal="left" vertical="center" indent="1"/>
    </xf>
    <xf numFmtId="0" fontId="78" fillId="23" borderId="45" applyNumberFormat="0" applyProtection="0">
      <alignment horizontal="left" vertical="top" indent="1"/>
    </xf>
    <xf numFmtId="4" fontId="78" fillId="45" borderId="45" applyNumberFormat="0" applyProtection="0">
      <alignment horizontal="right" vertical="center"/>
    </xf>
    <xf numFmtId="4" fontId="80" fillId="45" borderId="45" applyNumberFormat="0" applyProtection="0">
      <alignment horizontal="right" vertical="center"/>
    </xf>
    <xf numFmtId="4" fontId="78" fillId="42" borderId="45" applyNumberFormat="0" applyProtection="0">
      <alignment horizontal="left" vertical="center" indent="1"/>
    </xf>
    <xf numFmtId="0" fontId="78" fillId="42" borderId="45" applyNumberFormat="0" applyProtection="0">
      <alignment horizontal="left" vertical="top" indent="1"/>
    </xf>
    <xf numFmtId="4" fontId="82"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2"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justify" vertical="top" wrapText="1"/>
    </xf>
    <xf numFmtId="0" fontId="7" fillId="0" borderId="0" xfId="49" applyFont="1" applyAlignment="1">
      <alignment horizontal="center" vertical="center"/>
    </xf>
    <xf numFmtId="175" fontId="91" fillId="0" borderId="1" xfId="0" quotePrefix="1" applyNumberFormat="1" applyFont="1" applyFill="1" applyBorder="1" applyAlignment="1">
      <alignment horizontal="center" vertical="center" wrapText="1"/>
    </xf>
    <xf numFmtId="49" fontId="91"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4" xfId="2" applyFont="1" applyFill="1" applyBorder="1" applyAlignment="1">
      <alignment horizontal="left" vertical="top" wrapText="1"/>
    </xf>
    <xf numFmtId="0" fontId="60" fillId="0" borderId="0" xfId="69"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0" fillId="0" borderId="0" xfId="72" applyFont="1" applyFill="1" applyAlignment="1">
      <alignment vertical="center"/>
    </xf>
    <xf numFmtId="0" fontId="61" fillId="0" borderId="0" xfId="72" applyFont="1" applyFill="1" applyAlignment="1">
      <alignment vertical="center"/>
    </xf>
    <xf numFmtId="0" fontId="60" fillId="0" borderId="0" xfId="72" applyFont="1" applyAlignment="1">
      <alignment vertical="center"/>
    </xf>
    <xf numFmtId="0" fontId="41"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3" fillId="0" borderId="0" xfId="72" applyFont="1" applyAlignment="1">
      <alignment vertical="center"/>
    </xf>
    <xf numFmtId="168" fontId="11" fillId="0" borderId="0" xfId="72" applyNumberFormat="1" applyFont="1" applyAlignment="1">
      <alignment vertical="center"/>
    </xf>
    <xf numFmtId="176" fontId="11" fillId="0" borderId="0" xfId="72" applyNumberFormat="1" applyFont="1" applyAlignment="1">
      <alignment vertical="center"/>
    </xf>
    <xf numFmtId="0" fontId="60" fillId="25" borderId="0" xfId="72" applyFont="1" applyFill="1" applyAlignment="1">
      <alignment vertical="center"/>
    </xf>
    <xf numFmtId="0" fontId="11" fillId="0" borderId="1" xfId="498"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91" fillId="0" borderId="10" xfId="0" applyNumberFormat="1" applyFont="1" applyFill="1" applyBorder="1" applyAlignment="1">
      <alignment horizontal="center" vertical="center" wrapText="1"/>
    </xf>
    <xf numFmtId="49" fontId="91" fillId="0" borderId="1" xfId="0" applyNumberFormat="1" applyFont="1" applyFill="1" applyBorder="1" applyAlignment="1">
      <alignment horizontal="center" vertical="center" wrapText="1"/>
    </xf>
    <xf numFmtId="1"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xf>
    <xf numFmtId="49" fontId="94" fillId="0" borderId="10" xfId="49" applyNumberFormat="1" applyFont="1" applyFill="1" applyBorder="1" applyAlignment="1">
      <alignment horizontal="center" vertical="center" wrapText="1"/>
    </xf>
    <xf numFmtId="3" fontId="91" fillId="0" borderId="1" xfId="0" applyNumberFormat="1" applyFont="1" applyFill="1" applyBorder="1" applyAlignment="1">
      <alignment horizontal="center" vertical="center" wrapText="1"/>
    </xf>
    <xf numFmtId="49" fontId="91" fillId="0" borderId="1" xfId="0" quotePrefix="1" applyNumberFormat="1" applyFont="1" applyFill="1" applyBorder="1" applyAlignment="1">
      <alignment horizontal="center" vertical="center" wrapText="1"/>
    </xf>
    <xf numFmtId="14" fontId="94" fillId="0" borderId="10" xfId="49" applyNumberFormat="1" applyFont="1" applyFill="1" applyBorder="1" applyAlignment="1">
      <alignment horizontal="center" vertical="center"/>
    </xf>
    <xf numFmtId="49" fontId="91" fillId="0" borderId="10" xfId="0" applyNumberFormat="1" applyFont="1" applyFill="1" applyBorder="1" applyAlignment="1">
      <alignment horizontal="center" vertical="center"/>
    </xf>
    <xf numFmtId="169" fontId="40" fillId="0" borderId="30" xfId="2" applyNumberFormat="1" applyFont="1" applyFill="1" applyBorder="1" applyAlignment="1">
      <alignment horizontal="left" vertical="top" wrapText="1"/>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1"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11" fillId="0" borderId="37" xfId="0" applyFont="1" applyBorder="1" applyAlignment="1">
      <alignment vertical="center"/>
    </xf>
    <xf numFmtId="3" fontId="40" fillId="0" borderId="37"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6" fillId="0" borderId="0" xfId="0" applyFont="1" applyAlignment="1">
      <alignment vertical="center"/>
    </xf>
    <xf numFmtId="3" fontId="40" fillId="0" borderId="36" xfId="0" applyNumberFormat="1" applyFont="1" applyBorder="1" applyAlignment="1">
      <alignment vertical="center"/>
    </xf>
    <xf numFmtId="3" fontId="40" fillId="0" borderId="38"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1" xfId="0" applyFont="1" applyBorder="1" applyAlignment="1">
      <alignment vertical="center"/>
    </xf>
    <xf numFmtId="170" fontId="40" fillId="0" borderId="42" xfId="0" applyNumberFormat="1" applyFont="1" applyBorder="1" applyAlignment="1">
      <alignment vertical="center"/>
    </xf>
    <xf numFmtId="10" fontId="40" fillId="0" borderId="40" xfId="0" applyNumberFormat="1" applyFont="1" applyBorder="1" applyAlignment="1">
      <alignment vertical="center"/>
    </xf>
    <xf numFmtId="9" fontId="40" fillId="0" borderId="42" xfId="0" applyNumberFormat="1" applyFont="1" applyBorder="1" applyAlignment="1">
      <alignment vertical="center"/>
    </xf>
    <xf numFmtId="0" fontId="11" fillId="0" borderId="29" xfId="0" applyFont="1" applyBorder="1" applyAlignment="1">
      <alignment vertical="center"/>
    </xf>
    <xf numFmtId="3" fontId="40" fillId="0" borderId="35" xfId="0" applyNumberFormat="1" applyFont="1" applyBorder="1" applyAlignment="1">
      <alignment vertical="center"/>
    </xf>
    <xf numFmtId="0" fontId="11" fillId="0" borderId="25" xfId="0" applyFont="1" applyBorder="1" applyAlignment="1">
      <alignment vertical="center"/>
    </xf>
    <xf numFmtId="10" fontId="40" fillId="0" borderId="43" xfId="0" applyNumberFormat="1"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0"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77" fontId="3" fillId="0" borderId="1" xfId="67" applyNumberFormat="1" applyFont="1" applyBorder="1" applyAlignment="1">
      <alignment horizontal="center"/>
    </xf>
    <xf numFmtId="177" fontId="3" fillId="0" borderId="0" xfId="67" applyNumberFormat="1" applyFont="1" applyAlignment="1">
      <alignment horizontal="center"/>
    </xf>
    <xf numFmtId="0" fontId="40" fillId="0" borderId="1" xfId="0" applyFont="1" applyFill="1" applyBorder="1" applyAlignment="1">
      <alignment horizontal="center" vertic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4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8" fillId="50" borderId="49" xfId="0" applyFont="1" applyFill="1" applyBorder="1" applyAlignment="1">
      <alignment horizontal="left" vertical="center"/>
    </xf>
    <xf numFmtId="169" fontId="38" fillId="50" borderId="49" xfId="0" applyNumberFormat="1" applyFont="1" applyFill="1" applyBorder="1" applyAlignment="1">
      <alignment horizontal="left" vertical="center"/>
    </xf>
    <xf numFmtId="169" fontId="40" fillId="25" borderId="30" xfId="2" applyNumberFormat="1" applyFont="1" applyFill="1" applyBorder="1" applyAlignment="1">
      <alignment horizontal="left" vertical="top" wrapText="1"/>
    </xf>
    <xf numFmtId="0" fontId="42" fillId="0" borderId="0" xfId="2" applyFont="1"/>
    <xf numFmtId="0" fontId="60" fillId="0" borderId="0" xfId="69" applyFont="1" applyFill="1" applyAlignment="1">
      <alignment horizontal="left"/>
    </xf>
    <xf numFmtId="0" fontId="48" fillId="0" borderId="0" xfId="72" applyFont="1" applyAlignment="1">
      <alignment horizontal="center" vertical="center"/>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41" fillId="0" borderId="0" xfId="72" applyFont="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8"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0" xfId="69" applyFont="1" applyFill="1" applyAlignment="1">
      <alignment horizontal="left"/>
    </xf>
    <xf numFmtId="0" fontId="60" fillId="0" borderId="0" xfId="69" applyFont="1" applyFill="1" applyAlignment="1">
      <alignment horizontal="left" wrapText="1"/>
    </xf>
    <xf numFmtId="2" fontId="60" fillId="0" borderId="0" xfId="69" applyNumberFormat="1" applyFont="1" applyFill="1" applyBorder="1" applyAlignment="1">
      <alignment horizontal="left" vertical="center" wrapText="1"/>
    </xf>
    <xf numFmtId="0" fontId="40" fillId="0" borderId="1" xfId="0" applyFont="1" applyFill="1" applyBorder="1" applyAlignment="1">
      <alignment horizontal="center" vertical="center"/>
    </xf>
    <xf numFmtId="0" fontId="48" fillId="0" borderId="0" xfId="72" applyFont="1" applyAlignment="1">
      <alignment horizontal="center" vertical="center"/>
    </xf>
    <xf numFmtId="0" fontId="40" fillId="0" borderId="0" xfId="72" applyFont="1" applyFill="1" applyBorder="1" applyAlignment="1">
      <alignment horizontal="left" vertical="center" wrapText="1"/>
    </xf>
    <xf numFmtId="0" fontId="48" fillId="0" borderId="0" xfId="72" applyFont="1" applyFill="1" applyAlignment="1">
      <alignment horizontal="center" vertical="center"/>
    </xf>
    <xf numFmtId="0" fontId="48" fillId="0" borderId="0" xfId="72" applyFont="1" applyFill="1" applyAlignment="1">
      <alignment horizontal="center" vertical="center" wrapText="1"/>
    </xf>
    <xf numFmtId="0" fontId="93" fillId="0" borderId="0" xfId="72" applyFont="1" applyAlignment="1">
      <alignment horizontal="center" vertical="center"/>
    </xf>
    <xf numFmtId="0" fontId="41" fillId="0" borderId="0" xfId="72" applyFont="1" applyAlignment="1">
      <alignment horizontal="center" vertic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9" fillId="0" borderId="0" xfId="1" applyFont="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2 3"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132520.69374449214</c:v>
                </c:pt>
                <c:pt idx="1">
                  <c:v>162546.38343457141</c:v>
                </c:pt>
                <c:pt idx="2">
                  <c:v>184486.91332702342</c:v>
                </c:pt>
                <c:pt idx="3">
                  <c:v>199747.30066375295</c:v>
                </c:pt>
                <c:pt idx="4">
                  <c:v>209531.96848852688</c:v>
                </c:pt>
                <c:pt idx="5">
                  <c:v>214858.46255649536</c:v>
                </c:pt>
                <c:pt idx="6">
                  <c:v>216583.41479130296</c:v>
                </c:pt>
                <c:pt idx="7">
                  <c:v>215429.95284029742</c:v>
                </c:pt>
                <c:pt idx="8">
                  <c:v>212005.52585257468</c:v>
                </c:pt>
                <c:pt idx="9">
                  <c:v>206818.69365614955</c:v>
                </c:pt>
                <c:pt idx="10">
                  <c:v>200293.6047160232</c:v>
                </c:pt>
                <c:pt idx="11">
                  <c:v>192782.47088778522</c:v>
                </c:pt>
                <c:pt idx="12">
                  <c:v>184576.30680171709</c:v>
                </c:pt>
                <c:pt idx="13">
                  <c:v>175914.16669674317</c:v>
                </c:pt>
                <c:pt idx="14">
                  <c:v>166991.0810152562</c:v>
                </c:pt>
                <c:pt idx="15">
                  <c:v>157964.8684952801</c:v>
                </c:pt>
                <c:pt idx="16">
                  <c:v>148961.97635398552</c:v>
                </c:pt>
                <c:pt idx="17">
                  <c:v>140082.48100847274</c:v>
                </c:pt>
                <c:pt idx="18">
                  <c:v>131404.36424325296</c:v>
                </c:pt>
                <c:pt idx="19">
                  <c:v>122987.16447489671</c:v>
                </c:pt>
              </c:numCache>
            </c:numRef>
          </c:val>
          <c:smooth val="0"/>
          <c:extLst>
            <c:ext xmlns:c16="http://schemas.microsoft.com/office/drawing/2014/chart" uri="{C3380CC4-5D6E-409C-BE32-E72D297353CC}">
              <c16:uniqueId val="{00000000-DF4C-447C-8505-44E2B1AC7EA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-74711083.306255504</c:v>
                </c:pt>
                <c:pt idx="1">
                  <c:v>-74548536.922820926</c:v>
                </c:pt>
                <c:pt idx="2">
                  <c:v>-74364050.009493902</c:v>
                </c:pt>
                <c:pt idx="3">
                  <c:v>-74164302.708830148</c:v>
                </c:pt>
                <c:pt idx="4">
                  <c:v>-73954770.740341619</c:v>
                </c:pt>
                <c:pt idx="5">
                  <c:v>-73739912.277785122</c:v>
                </c:pt>
                <c:pt idx="6">
                  <c:v>-73523328.862993822</c:v>
                </c:pt>
                <c:pt idx="7">
                  <c:v>-73307898.910153523</c:v>
                </c:pt>
                <c:pt idx="8">
                  <c:v>-73095893.384300947</c:v>
                </c:pt>
                <c:pt idx="9">
                  <c:v>-72889074.690644801</c:v>
                </c:pt>
                <c:pt idx="10">
                  <c:v>-72688781.085928783</c:v>
                </c:pt>
                <c:pt idx="11">
                  <c:v>-72495998.615041003</c:v>
                </c:pt>
                <c:pt idx="12">
                  <c:v>-72311422.308239281</c:v>
                </c:pt>
                <c:pt idx="13">
                  <c:v>-72135508.141542539</c:v>
                </c:pt>
                <c:pt idx="14">
                  <c:v>-71968517.06052728</c:v>
                </c:pt>
                <c:pt idx="15">
                  <c:v>-71810552.192031994</c:v>
                </c:pt>
                <c:pt idx="16">
                  <c:v>-71661590.215678006</c:v>
                </c:pt>
                <c:pt idx="17">
                  <c:v>-71521507.734669536</c:v>
                </c:pt>
                <c:pt idx="18">
                  <c:v>-71390103.370426282</c:v>
                </c:pt>
                <c:pt idx="19">
                  <c:v>-71267116.205951393</c:v>
                </c:pt>
              </c:numCache>
            </c:numRef>
          </c:val>
          <c:smooth val="0"/>
          <c:extLst>
            <c:ext xmlns:c16="http://schemas.microsoft.com/office/drawing/2014/chart" uri="{C3380CC4-5D6E-409C-BE32-E72D297353CC}">
              <c16:uniqueId val="{00000001-DF4C-447C-8505-44E2B1AC7E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-1757.1267312776199</c:v>
              </c:pt>
              <c:pt idx="1">
                <c:v>21730.162293077668</c:v>
              </c:pt>
              <c:pt idx="2">
                <c:v>40115.113472308032</c:v>
              </c:pt>
              <c:pt idx="3">
                <c:v>54236.567183662519</c:v>
              </c:pt>
              <c:pt idx="4">
                <c:v>64810.030941577745</c:v>
              </c:pt>
              <c:pt idx="5">
                <c:v>72444.693285210669</c:v>
              </c:pt>
              <c:pt idx="6">
                <c:v>77658.262463023115</c:v>
              </c:pt>
              <c:pt idx="7">
                <c:v>80889.809919335094</c:v>
              </c:pt>
              <c:pt idx="8">
                <c:v>82510.880454519371</c:v>
              </c:pt>
              <c:pt idx="9">
                <c:v>82835.097123510801</c:v>
              </c:pt>
              <c:pt idx="10">
                <c:v>82126.459443528904</c:v>
              </c:pt>
              <c:pt idx="11">
                <c:v>80606.507755759856</c:v>
              </c:pt>
              <c:pt idx="12">
                <c:v>78460.504150306733</c:v>
              </c:pt>
              <c:pt idx="13">
                <c:v>75842.760801927929</c:v>
              </c:pt>
              <c:pt idx="14">
                <c:v>72881.229511470505</c:v>
              </c:pt>
              <c:pt idx="15">
                <c:v>69681.451385789012</c:v>
              </c:pt>
              <c:pt idx="16">
                <c:v>66329.952638903706</c:v>
              </c:pt>
              <c:pt idx="17">
                <c:v>62897.161215823238</c:v>
              </c:pt>
              <c:pt idx="18">
                <c:v>59439.909115231989</c:v>
              </c:pt>
              <c:pt idx="19">
                <c:v>56003.576732355286</c:v>
              </c:pt>
            </c:numLit>
          </c:val>
          <c:smooth val="0"/>
          <c:extLst>
            <c:ext xmlns:c16="http://schemas.microsoft.com/office/drawing/2014/chart" uri="{C3380CC4-5D6E-409C-BE32-E72D297353CC}">
              <c16:uniqueId val="{00000000-7FDA-4F68-92AA-7EDBD481C2BC}"/>
            </c:ext>
          </c:extLst>
        </c:ser>
        <c:ser>
          <c:idx val="1"/>
          <c:order val="1"/>
          <c:tx>
            <c:v>NPV (без учета продажи)</c:v>
          </c:tx>
          <c:marker>
            <c:symbol val="none"/>
          </c:marker>
          <c:val>
            <c:numLit>
              <c:formatCode>General</c:formatCode>
              <c:ptCount val="20"/>
              <c:pt idx="0">
                <c:v>-41285450.726731278</c:v>
              </c:pt>
              <c:pt idx="1">
                <c:v>-41263720.564438201</c:v>
              </c:pt>
              <c:pt idx="2">
                <c:v>-41223605.450965896</c:v>
              </c:pt>
              <c:pt idx="3">
                <c:v>-41169368.88378223</c:v>
              </c:pt>
              <c:pt idx="4">
                <c:v>-41104558.852840655</c:v>
              </c:pt>
              <c:pt idx="5">
                <c:v>-41032114.159555443</c:v>
              </c:pt>
              <c:pt idx="6">
                <c:v>-40954455.897092417</c:v>
              </c:pt>
              <c:pt idx="7">
                <c:v>-40873566.087173082</c:v>
              </c:pt>
              <c:pt idx="8">
                <c:v>-40791055.206718564</c:v>
              </c:pt>
              <c:pt idx="9">
                <c:v>-40708220.109595053</c:v>
              </c:pt>
              <c:pt idx="10">
                <c:v>-40626093.650151521</c:v>
              </c:pt>
              <c:pt idx="11">
                <c:v>-40545487.142395765</c:v>
              </c:pt>
              <c:pt idx="12">
                <c:v>-40467026.638245456</c:v>
              </c:pt>
              <c:pt idx="13">
                <c:v>-40391183.87744353</c:v>
              </c:pt>
              <c:pt idx="14">
                <c:v>-40318302.64793206</c:v>
              </c:pt>
              <c:pt idx="15">
                <c:v>-40248621.196546271</c:v>
              </c:pt>
              <c:pt idx="16">
                <c:v>-40182291.24390737</c:v>
              </c:pt>
              <c:pt idx="17">
                <c:v>-40119394.082691543</c:v>
              </c:pt>
              <c:pt idx="18">
                <c:v>-40059954.17357631</c:v>
              </c:pt>
              <c:pt idx="19">
                <c:v>-40003950.596843958</c:v>
              </c:pt>
            </c:numLit>
          </c:val>
          <c:smooth val="0"/>
          <c:extLst>
            <c:ext xmlns:c16="http://schemas.microsoft.com/office/drawing/2014/chart" uri="{C3380CC4-5D6E-409C-BE32-E72D297353CC}">
              <c16:uniqueId val="{00000001-7FDA-4F68-92AA-7EDBD481C2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-109027.94960352554</c:v>
              </c:pt>
              <c:pt idx="1">
                <c:v>-48122.125870868222</c:v>
              </c:pt>
              <c:pt idx="2">
                <c:v>769.88192697257512</c:v>
              </c:pt>
              <c:pt idx="3">
                <c:v>39550.788429729117</c:v>
              </c:pt>
              <c:pt idx="4">
                <c:v>69859.899268333364</c:v>
              </c:pt>
              <c:pt idx="5">
                <c:v>93094.729593840981</c:v>
              </c:pt>
              <c:pt idx="6">
                <c:v>110443.87813813177</c:v>
              </c:pt>
              <c:pt idx="7">
                <c:v>122920.48031799379</c:v>
              </c:pt>
              <c:pt idx="8">
                <c:v>131385.3190001554</c:v>
              </c:pt>
              <c:pt idx="9">
                <c:v>136568.23505405057</c:v>
              </c:pt>
              <c:pt idx="10">
                <c:v>139086.64616891881</c:v>
              </c:pt>
              <c:pt idx="11">
                <c:v>139461.55466598418</c:v>
              </c:pt>
              <c:pt idx="12">
                <c:v>138131.37577151394</c:v>
              </c:pt>
              <c:pt idx="13">
                <c:v>135463.87484806761</c:v>
              </c:pt>
              <c:pt idx="14">
                <c:v>131766.4646118402</c:v>
              </c:pt>
              <c:pt idx="15">
                <c:v>127295.08069650398</c:v>
              </c:pt>
              <c:pt idx="16">
                <c:v>122261.8254488205</c:v>
              </c:pt>
              <c:pt idx="17">
                <c:v>116841.54502605661</c:v>
              </c:pt>
              <c:pt idx="18">
                <c:v>111177.48324426608</c:v>
              </c:pt>
              <c:pt idx="19">
                <c:v>105386.13679317632</c:v>
              </c:pt>
            </c:numLit>
          </c:val>
          <c:smooth val="0"/>
          <c:extLst>
            <c:ext xmlns:c16="http://schemas.microsoft.com/office/drawing/2014/chart" uri="{C3380CC4-5D6E-409C-BE32-E72D297353CC}">
              <c16:uniqueId val="{00000000-605F-4A1F-92D7-8A087D31A3BE}"/>
            </c:ext>
          </c:extLst>
        </c:ser>
        <c:ser>
          <c:idx val="1"/>
          <c:order val="1"/>
          <c:tx>
            <c:v>NPV (без учета продажи)</c:v>
          </c:tx>
          <c:marker>
            <c:symbol val="none"/>
          </c:marker>
          <c:val>
            <c:numLit>
              <c:formatCode>General</c:formatCode>
              <c:ptCount val="20"/>
              <c:pt idx="0">
                <c:v>-90057739.949603528</c:v>
              </c:pt>
              <c:pt idx="1">
                <c:v>-90105862.075474396</c:v>
              </c:pt>
              <c:pt idx="2">
                <c:v>-90105092.193547428</c:v>
              </c:pt>
              <c:pt idx="3">
                <c:v>-90065541.405117705</c:v>
              </c:pt>
              <c:pt idx="4">
                <c:v>-89995681.505849376</c:v>
              </c:pt>
              <c:pt idx="5">
                <c:v>-89902586.776255533</c:v>
              </c:pt>
              <c:pt idx="6">
                <c:v>-89792142.898117408</c:v>
              </c:pt>
              <c:pt idx="7">
                <c:v>-89669222.417799413</c:v>
              </c:pt>
              <c:pt idx="8">
                <c:v>-89537837.098799258</c:v>
              </c:pt>
              <c:pt idx="9">
                <c:v>-89401268.863745213</c:v>
              </c:pt>
              <c:pt idx="10">
                <c:v>-89262182.217576295</c:v>
              </c:pt>
              <c:pt idx="11">
                <c:v>-89122720.662910312</c:v>
              </c:pt>
              <c:pt idx="12">
                <c:v>-88984589.287138805</c:v>
              </c:pt>
              <c:pt idx="13">
                <c:v>-88849125.412290737</c:v>
              </c:pt>
              <c:pt idx="14">
                <c:v>-88717358.947678894</c:v>
              </c:pt>
              <c:pt idx="15">
                <c:v>-88590063.866982386</c:v>
              </c:pt>
              <c:pt idx="16">
                <c:v>-88467802.04153356</c:v>
              </c:pt>
              <c:pt idx="17">
                <c:v>-88350960.496507496</c:v>
              </c:pt>
              <c:pt idx="18">
                <c:v>-88239783.013263226</c:v>
              </c:pt>
              <c:pt idx="19">
                <c:v>-88134396.876470044</c:v>
              </c:pt>
            </c:numLit>
          </c:val>
          <c:smooth val="0"/>
          <c:extLst>
            <c:ext xmlns:c16="http://schemas.microsoft.com/office/drawing/2014/chart" uri="{C3380CC4-5D6E-409C-BE32-E72D297353CC}">
              <c16:uniqueId val="{00000001-605F-4A1F-92D7-8A087D31A3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topLeftCell="A43"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70</v>
      </c>
    </row>
    <row r="2" spans="1:5" s="12" customFormat="1" ht="18.75" customHeight="1" x14ac:dyDescent="0.3">
      <c r="A2" s="18"/>
      <c r="C2" s="15" t="s">
        <v>11</v>
      </c>
    </row>
    <row r="3" spans="1:5" s="12" customFormat="1" ht="18.75" x14ac:dyDescent="0.3">
      <c r="A3" s="17"/>
      <c r="C3" s="15" t="s">
        <v>69</v>
      </c>
    </row>
    <row r="4" spans="1:5" s="12" customFormat="1" ht="15.75" x14ac:dyDescent="0.2">
      <c r="A4" s="17"/>
    </row>
    <row r="5" spans="1:5" s="12" customFormat="1" ht="15.75" x14ac:dyDescent="0.2">
      <c r="A5" s="333" t="s">
        <v>610</v>
      </c>
      <c r="B5" s="333"/>
      <c r="C5" s="333"/>
    </row>
    <row r="6" spans="1:5" s="12" customFormat="1" ht="15.75" x14ac:dyDescent="0.2">
      <c r="A6" s="17"/>
    </row>
    <row r="7" spans="1:5" s="12" customFormat="1" ht="18.75" x14ac:dyDescent="0.2">
      <c r="A7" s="337" t="s">
        <v>10</v>
      </c>
      <c r="B7" s="337"/>
      <c r="C7" s="337"/>
      <c r="D7" s="13"/>
      <c r="E7" s="13"/>
    </row>
    <row r="8" spans="1:5" s="12" customFormat="1" ht="18.75" x14ac:dyDescent="0.2">
      <c r="A8" s="14"/>
      <c r="B8" s="14"/>
      <c r="C8" s="14"/>
      <c r="D8" s="13"/>
      <c r="E8" s="13"/>
    </row>
    <row r="9" spans="1:5" s="12" customFormat="1" ht="36" customHeight="1" x14ac:dyDescent="0.2">
      <c r="A9" s="338" t="s">
        <v>594</v>
      </c>
      <c r="B9" s="338"/>
      <c r="C9" s="338"/>
      <c r="D9" s="13"/>
      <c r="E9" s="13"/>
    </row>
    <row r="10" spans="1:5" s="12" customFormat="1" ht="18.75" x14ac:dyDescent="0.2">
      <c r="A10" s="334" t="s">
        <v>9</v>
      </c>
      <c r="B10" s="334"/>
      <c r="C10" s="334"/>
      <c r="D10" s="13"/>
      <c r="E10" s="13"/>
    </row>
    <row r="11" spans="1:5" s="12" customFormat="1" ht="18.75" x14ac:dyDescent="0.2">
      <c r="A11" s="14"/>
      <c r="B11" s="14"/>
      <c r="C11" s="14"/>
      <c r="D11" s="13"/>
      <c r="E11" s="13"/>
    </row>
    <row r="12" spans="1:5" s="12" customFormat="1" ht="18.75" x14ac:dyDescent="0.2">
      <c r="A12" s="338" t="s">
        <v>526</v>
      </c>
      <c r="B12" s="338"/>
      <c r="C12" s="338"/>
      <c r="D12" s="13"/>
      <c r="E12" s="13"/>
    </row>
    <row r="13" spans="1:5" s="12" customFormat="1" ht="18.75" x14ac:dyDescent="0.2">
      <c r="A13" s="334" t="s">
        <v>8</v>
      </c>
      <c r="B13" s="334"/>
      <c r="C13" s="334"/>
      <c r="D13" s="13"/>
      <c r="E13" s="13"/>
    </row>
    <row r="14" spans="1:5" s="9" customFormat="1" ht="15.75" customHeight="1" x14ac:dyDescent="0.2">
      <c r="A14" s="10"/>
      <c r="B14" s="10"/>
      <c r="C14" s="10"/>
      <c r="D14" s="10"/>
      <c r="E14" s="10"/>
    </row>
    <row r="15" spans="1:5" s="3" customFormat="1" ht="39" customHeight="1" x14ac:dyDescent="0.2">
      <c r="A15" s="339" t="s">
        <v>606</v>
      </c>
      <c r="B15" s="339"/>
      <c r="C15" s="339"/>
      <c r="D15" s="8"/>
      <c r="E15" s="8"/>
    </row>
    <row r="16" spans="1:5" s="3" customFormat="1" ht="15" customHeight="1" x14ac:dyDescent="0.2">
      <c r="A16" s="334" t="s">
        <v>7</v>
      </c>
      <c r="B16" s="334"/>
      <c r="C16" s="334"/>
      <c r="D16" s="6"/>
      <c r="E16" s="6"/>
    </row>
    <row r="17" spans="1:5" s="3" customFormat="1" ht="15" customHeight="1" x14ac:dyDescent="0.2">
      <c r="A17" s="4"/>
      <c r="B17" s="4"/>
      <c r="C17" s="4"/>
    </row>
    <row r="18" spans="1:5" s="3" customFormat="1" ht="15" customHeight="1" x14ac:dyDescent="0.2">
      <c r="A18" s="335" t="s">
        <v>465</v>
      </c>
      <c r="B18" s="336"/>
      <c r="C18" s="336"/>
      <c r="D18" s="7"/>
      <c r="E18" s="7"/>
    </row>
    <row r="19" spans="1:5" s="3" customFormat="1" ht="15" customHeight="1" x14ac:dyDescent="0.2">
      <c r="A19" s="6"/>
      <c r="B19" s="6"/>
      <c r="C19" s="6"/>
    </row>
    <row r="20" spans="1:5" s="3" customFormat="1" ht="39.75" customHeight="1" x14ac:dyDescent="0.2">
      <c r="A20" s="25" t="s">
        <v>6</v>
      </c>
      <c r="B20" s="36" t="s">
        <v>68</v>
      </c>
      <c r="C20" s="35" t="s">
        <v>67</v>
      </c>
      <c r="D20" s="27"/>
      <c r="E20" s="27"/>
    </row>
    <row r="21" spans="1:5" s="3" customFormat="1" ht="16.5" customHeight="1" x14ac:dyDescent="0.2">
      <c r="A21" s="35">
        <v>1</v>
      </c>
      <c r="B21" s="36">
        <v>2</v>
      </c>
      <c r="C21" s="35">
        <v>3</v>
      </c>
      <c r="D21" s="27"/>
      <c r="E21" s="27"/>
    </row>
    <row r="22" spans="1:5" s="3" customFormat="1" ht="39" customHeight="1" x14ac:dyDescent="0.2">
      <c r="A22" s="24" t="s">
        <v>66</v>
      </c>
      <c r="B22" s="39" t="s">
        <v>304</v>
      </c>
      <c r="C22" s="35" t="s">
        <v>482</v>
      </c>
      <c r="D22" s="27"/>
      <c r="E22" s="27"/>
    </row>
    <row r="23" spans="1:5" s="3" customFormat="1" ht="41.25" customHeight="1" x14ac:dyDescent="0.2">
      <c r="A23" s="24" t="s">
        <v>64</v>
      </c>
      <c r="B23" s="34" t="s">
        <v>65</v>
      </c>
      <c r="C23" s="25" t="s">
        <v>596</v>
      </c>
      <c r="D23" s="27"/>
      <c r="E23" s="27"/>
    </row>
    <row r="24" spans="1:5" s="3" customFormat="1" ht="24" customHeight="1" x14ac:dyDescent="0.2">
      <c r="A24" s="330"/>
      <c r="B24" s="331"/>
      <c r="C24" s="332"/>
      <c r="D24" s="27"/>
      <c r="E24" s="27"/>
    </row>
    <row r="25" spans="1:5" s="32" customFormat="1" ht="58.5" customHeight="1" x14ac:dyDescent="0.2">
      <c r="A25" s="24" t="s">
        <v>63</v>
      </c>
      <c r="B25" s="127" t="s">
        <v>413</v>
      </c>
      <c r="C25" s="138" t="s">
        <v>531</v>
      </c>
      <c r="D25" s="33"/>
      <c r="E25" s="33"/>
    </row>
    <row r="26" spans="1:5" s="32" customFormat="1" ht="42.75" customHeight="1" x14ac:dyDescent="0.2">
      <c r="A26" s="24" t="s">
        <v>62</v>
      </c>
      <c r="B26" s="127" t="s">
        <v>76</v>
      </c>
      <c r="C26" s="138" t="s">
        <v>492</v>
      </c>
      <c r="D26" s="33"/>
      <c r="E26" s="33"/>
    </row>
    <row r="27" spans="1:5" s="32" customFormat="1" ht="51.75" customHeight="1" x14ac:dyDescent="0.2">
      <c r="A27" s="24" t="s">
        <v>60</v>
      </c>
      <c r="B27" s="127" t="s">
        <v>75</v>
      </c>
      <c r="C27" s="138" t="s">
        <v>489</v>
      </c>
      <c r="D27" s="33"/>
      <c r="E27" s="33"/>
    </row>
    <row r="28" spans="1:5" s="32" customFormat="1" ht="42.75" customHeight="1" x14ac:dyDescent="0.2">
      <c r="A28" s="24" t="s">
        <v>59</v>
      </c>
      <c r="B28" s="127" t="s">
        <v>414</v>
      </c>
      <c r="C28" s="138" t="s">
        <v>484</v>
      </c>
      <c r="D28" s="33"/>
      <c r="E28" s="33"/>
    </row>
    <row r="29" spans="1:5" s="32" customFormat="1" ht="51.75" customHeight="1" x14ac:dyDescent="0.2">
      <c r="A29" s="24" t="s">
        <v>57</v>
      </c>
      <c r="B29" s="127" t="s">
        <v>415</v>
      </c>
      <c r="C29" s="138" t="s">
        <v>484</v>
      </c>
      <c r="D29" s="33"/>
      <c r="E29" s="33"/>
    </row>
    <row r="30" spans="1:5" s="32" customFormat="1" ht="51.75" customHeight="1" x14ac:dyDescent="0.2">
      <c r="A30" s="24" t="s">
        <v>55</v>
      </c>
      <c r="B30" s="127" t="s">
        <v>416</v>
      </c>
      <c r="C30" s="138" t="s">
        <v>484</v>
      </c>
      <c r="D30" s="33"/>
      <c r="E30" s="33"/>
    </row>
    <row r="31" spans="1:5" s="32" customFormat="1" ht="51.75" customHeight="1" x14ac:dyDescent="0.2">
      <c r="A31" s="24" t="s">
        <v>74</v>
      </c>
      <c r="B31" s="38" t="s">
        <v>417</v>
      </c>
      <c r="C31" s="138" t="s">
        <v>484</v>
      </c>
      <c r="D31" s="33"/>
      <c r="E31" s="33"/>
    </row>
    <row r="32" spans="1:5" s="32" customFormat="1" ht="51.75" customHeight="1" x14ac:dyDescent="0.2">
      <c r="A32" s="24" t="s">
        <v>72</v>
      </c>
      <c r="B32" s="38" t="s">
        <v>418</v>
      </c>
      <c r="C32" s="138" t="s">
        <v>484</v>
      </c>
      <c r="D32" s="33"/>
      <c r="E32" s="33"/>
    </row>
    <row r="33" spans="1:5" s="32" customFormat="1" ht="101.25" customHeight="1" x14ac:dyDescent="0.2">
      <c r="A33" s="24" t="s">
        <v>71</v>
      </c>
      <c r="B33" s="38" t="s">
        <v>419</v>
      </c>
      <c r="C33" s="35" t="s">
        <v>597</v>
      </c>
      <c r="D33" s="33"/>
      <c r="E33" s="33"/>
    </row>
    <row r="34" spans="1:5" ht="111" customHeight="1" x14ac:dyDescent="0.25">
      <c r="A34" s="24" t="s">
        <v>435</v>
      </c>
      <c r="B34" s="38" t="s">
        <v>420</v>
      </c>
      <c r="C34" s="35" t="s">
        <v>484</v>
      </c>
      <c r="D34" s="23"/>
      <c r="E34" s="23"/>
    </row>
    <row r="35" spans="1:5" ht="58.5" customHeight="1" x14ac:dyDescent="0.25">
      <c r="A35" s="24" t="s">
        <v>423</v>
      </c>
      <c r="B35" s="38" t="s">
        <v>73</v>
      </c>
      <c r="C35" s="35" t="s">
        <v>484</v>
      </c>
      <c r="D35" s="23"/>
      <c r="E35" s="23"/>
    </row>
    <row r="36" spans="1:5" ht="51.75" customHeight="1" x14ac:dyDescent="0.25">
      <c r="A36" s="24" t="s">
        <v>436</v>
      </c>
      <c r="B36" s="38" t="s">
        <v>421</v>
      </c>
      <c r="C36" s="35" t="s">
        <v>484</v>
      </c>
      <c r="D36" s="23"/>
      <c r="E36" s="23"/>
    </row>
    <row r="37" spans="1:5" ht="43.5" customHeight="1" x14ac:dyDescent="0.25">
      <c r="A37" s="24" t="s">
        <v>424</v>
      </c>
      <c r="B37" s="38" t="s">
        <v>422</v>
      </c>
      <c r="C37" s="35" t="s">
        <v>602</v>
      </c>
      <c r="D37" s="23"/>
      <c r="E37" s="23"/>
    </row>
    <row r="38" spans="1:5" ht="43.5" customHeight="1" x14ac:dyDescent="0.25">
      <c r="A38" s="24" t="s">
        <v>437</v>
      </c>
      <c r="B38" s="38" t="s">
        <v>237</v>
      </c>
      <c r="C38" s="35" t="s">
        <v>484</v>
      </c>
      <c r="D38" s="23"/>
      <c r="E38" s="23"/>
    </row>
    <row r="39" spans="1:5" ht="23.25" customHeight="1" x14ac:dyDescent="0.25">
      <c r="A39" s="330"/>
      <c r="B39" s="331"/>
      <c r="C39" s="332"/>
      <c r="D39" s="23"/>
      <c r="E39" s="23"/>
    </row>
    <row r="40" spans="1:5" ht="63" x14ac:dyDescent="0.25">
      <c r="A40" s="24" t="s">
        <v>425</v>
      </c>
      <c r="B40" s="38" t="s">
        <v>478</v>
      </c>
      <c r="C40" s="35" t="s">
        <v>625</v>
      </c>
      <c r="D40" s="23"/>
      <c r="E40" s="23"/>
    </row>
    <row r="41" spans="1:5" ht="105.75" customHeight="1" x14ac:dyDescent="0.25">
      <c r="A41" s="24" t="s">
        <v>438</v>
      </c>
      <c r="B41" s="38" t="s">
        <v>460</v>
      </c>
      <c r="C41" s="35" t="s">
        <v>485</v>
      </c>
      <c r="D41" s="23"/>
      <c r="E41" s="23"/>
    </row>
    <row r="42" spans="1:5" ht="83.25" customHeight="1" x14ac:dyDescent="0.25">
      <c r="A42" s="24" t="s">
        <v>426</v>
      </c>
      <c r="B42" s="38" t="s">
        <v>475</v>
      </c>
      <c r="C42" s="35" t="s">
        <v>485</v>
      </c>
      <c r="D42" s="23"/>
      <c r="E42" s="23"/>
    </row>
    <row r="43" spans="1:5" ht="186" customHeight="1" x14ac:dyDescent="0.25">
      <c r="A43" s="24" t="s">
        <v>441</v>
      </c>
      <c r="B43" s="38" t="s">
        <v>442</v>
      </c>
      <c r="C43" s="35" t="s">
        <v>485</v>
      </c>
      <c r="D43" s="23"/>
      <c r="E43" s="23"/>
    </row>
    <row r="44" spans="1:5" ht="111" customHeight="1" x14ac:dyDescent="0.25">
      <c r="A44" s="24" t="s">
        <v>427</v>
      </c>
      <c r="B44" s="38" t="s">
        <v>466</v>
      </c>
      <c r="C44" s="35" t="s">
        <v>485</v>
      </c>
      <c r="D44" s="23"/>
      <c r="E44" s="23"/>
    </row>
    <row r="45" spans="1:5" ht="120" customHeight="1" x14ac:dyDescent="0.25">
      <c r="A45" s="24" t="s">
        <v>461</v>
      </c>
      <c r="B45" s="38" t="s">
        <v>467</v>
      </c>
      <c r="C45" s="35" t="s">
        <v>485</v>
      </c>
      <c r="D45" s="23"/>
      <c r="E45" s="23"/>
    </row>
    <row r="46" spans="1:5" ht="101.25" customHeight="1" x14ac:dyDescent="0.25">
      <c r="A46" s="24" t="s">
        <v>428</v>
      </c>
      <c r="B46" s="38" t="s">
        <v>468</v>
      </c>
      <c r="C46" s="35" t="s">
        <v>598</v>
      </c>
      <c r="D46" s="23"/>
      <c r="E46" s="23"/>
    </row>
    <row r="47" spans="1:5" ht="18.75" customHeight="1" x14ac:dyDescent="0.25">
      <c r="A47" s="330"/>
      <c r="B47" s="331"/>
      <c r="C47" s="332"/>
      <c r="D47" s="23"/>
      <c r="E47" s="23"/>
    </row>
    <row r="48" spans="1:5" ht="75.75" customHeight="1" x14ac:dyDescent="0.25">
      <c r="A48" s="24" t="s">
        <v>462</v>
      </c>
      <c r="B48" s="38" t="s">
        <v>476</v>
      </c>
      <c r="C48" s="292">
        <v>77.030783748000005</v>
      </c>
      <c r="D48" s="23"/>
      <c r="E48" s="23"/>
    </row>
    <row r="49" spans="1:5" ht="71.25" customHeight="1" x14ac:dyDescent="0.25">
      <c r="A49" s="24" t="s">
        <v>429</v>
      </c>
      <c r="B49" s="38" t="s">
        <v>477</v>
      </c>
      <c r="C49" s="293">
        <v>64.192319789999999</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8" sqref="J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1" t="str">
        <f>'1. паспорт местоположение'!A12:C12</f>
        <v>F_TP2000.VL.0024</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 xml:space="preserve">Реконструкция ВЛ-110 кВ отпайка на ПС Левохеттинская, 1 цепь (замена фундаментов для 30 опор) </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5" t="s">
        <v>440</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6</v>
      </c>
      <c r="B19" s="340" t="s">
        <v>109</v>
      </c>
      <c r="C19" s="342" t="s">
        <v>336</v>
      </c>
      <c r="D19" s="340" t="s">
        <v>335</v>
      </c>
      <c r="E19" s="340" t="s">
        <v>108</v>
      </c>
      <c r="F19" s="340" t="s">
        <v>107</v>
      </c>
      <c r="G19" s="340" t="s">
        <v>331</v>
      </c>
      <c r="H19" s="340" t="s">
        <v>106</v>
      </c>
      <c r="I19" s="340" t="s">
        <v>105</v>
      </c>
      <c r="J19" s="340" t="s">
        <v>104</v>
      </c>
      <c r="K19" s="340" t="s">
        <v>103</v>
      </c>
      <c r="L19" s="340" t="s">
        <v>102</v>
      </c>
      <c r="M19" s="340" t="s">
        <v>101</v>
      </c>
      <c r="N19" s="340" t="s">
        <v>100</v>
      </c>
      <c r="O19" s="340" t="s">
        <v>99</v>
      </c>
      <c r="P19" s="340" t="s">
        <v>98</v>
      </c>
      <c r="Q19" s="340" t="s">
        <v>334</v>
      </c>
      <c r="R19" s="340"/>
      <c r="S19" s="344" t="s">
        <v>432</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40" t="s">
        <v>332</v>
      </c>
      <c r="R20" s="41" t="s">
        <v>333</v>
      </c>
      <c r="S20" s="344"/>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433</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93</v>
      </c>
      <c r="C25" s="45"/>
      <c r="D25" s="45"/>
      <c r="E25" s="45" t="s">
        <v>92</v>
      </c>
      <c r="F25" s="45" t="s">
        <v>91</v>
      </c>
      <c r="G25" s="45" t="s">
        <v>434</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329</v>
      </c>
      <c r="C29" s="45"/>
      <c r="D29" s="45"/>
      <c r="E29" s="98" t="s">
        <v>330</v>
      </c>
      <c r="F29" s="98" t="s">
        <v>330</v>
      </c>
      <c r="G29" s="98" t="s">
        <v>330</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1" t="str">
        <f>'1. паспорт местоположение'!A12:C12</f>
        <v>F_TP2000.VL.0024</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1" t="str">
        <f>'1. паспорт местоположение'!A15:C15</f>
        <v xml:space="preserve">Реконструкция ВЛ-110 кВ отпайка на ПС Левохеттинская, 1 цепь (замена фундаментов для 30 опор) </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3" customFormat="1" ht="15" customHeight="1" x14ac:dyDescent="0.2">
      <c r="A19" s="336" t="s">
        <v>445</v>
      </c>
      <c r="B19" s="336"/>
      <c r="C19" s="336"/>
      <c r="D19" s="336"/>
      <c r="E19" s="336"/>
      <c r="F19" s="336"/>
      <c r="G19" s="336"/>
      <c r="H19" s="336"/>
      <c r="I19" s="336"/>
      <c r="J19" s="336"/>
      <c r="K19" s="336"/>
      <c r="L19" s="336"/>
      <c r="M19" s="336"/>
      <c r="N19" s="336"/>
      <c r="O19" s="336"/>
      <c r="P19" s="336"/>
      <c r="Q19" s="336"/>
      <c r="R19" s="336"/>
      <c r="S19" s="336"/>
      <c r="T19" s="336"/>
    </row>
    <row r="20" spans="1:20" s="5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56" t="s">
        <v>6</v>
      </c>
      <c r="B21" s="349" t="s">
        <v>228</v>
      </c>
      <c r="C21" s="350"/>
      <c r="D21" s="353" t="s">
        <v>131</v>
      </c>
      <c r="E21" s="349" t="s">
        <v>473</v>
      </c>
      <c r="F21" s="350"/>
      <c r="G21" s="349" t="s">
        <v>278</v>
      </c>
      <c r="H21" s="350"/>
      <c r="I21" s="349" t="s">
        <v>130</v>
      </c>
      <c r="J21" s="350"/>
      <c r="K21" s="353" t="s">
        <v>129</v>
      </c>
      <c r="L21" s="349" t="s">
        <v>128</v>
      </c>
      <c r="M21" s="350"/>
      <c r="N21" s="349" t="s">
        <v>469</v>
      </c>
      <c r="O21" s="350"/>
      <c r="P21" s="353" t="s">
        <v>127</v>
      </c>
      <c r="Q21" s="359" t="s">
        <v>126</v>
      </c>
      <c r="R21" s="360"/>
      <c r="S21" s="359" t="s">
        <v>125</v>
      </c>
      <c r="T21" s="361"/>
    </row>
    <row r="22" spans="1:20" ht="204.75" customHeight="1" x14ac:dyDescent="0.25">
      <c r="A22" s="357"/>
      <c r="B22" s="351"/>
      <c r="C22" s="352"/>
      <c r="D22" s="355"/>
      <c r="E22" s="351"/>
      <c r="F22" s="352"/>
      <c r="G22" s="351"/>
      <c r="H22" s="352"/>
      <c r="I22" s="351"/>
      <c r="J22" s="352"/>
      <c r="K22" s="354"/>
      <c r="L22" s="351"/>
      <c r="M22" s="352"/>
      <c r="N22" s="351"/>
      <c r="O22" s="352"/>
      <c r="P22" s="354"/>
      <c r="Q22" s="89" t="s">
        <v>124</v>
      </c>
      <c r="R22" s="89" t="s">
        <v>444</v>
      </c>
      <c r="S22" s="89" t="s">
        <v>123</v>
      </c>
      <c r="T22" s="89" t="s">
        <v>122</v>
      </c>
    </row>
    <row r="23" spans="1:20" ht="51.75" customHeight="1" x14ac:dyDescent="0.25">
      <c r="A23" s="358"/>
      <c r="B23" s="128" t="s">
        <v>120</v>
      </c>
      <c r="C23" s="128" t="s">
        <v>121</v>
      </c>
      <c r="D23" s="354"/>
      <c r="E23" s="128" t="s">
        <v>120</v>
      </c>
      <c r="F23" s="128" t="s">
        <v>121</v>
      </c>
      <c r="G23" s="128" t="s">
        <v>120</v>
      </c>
      <c r="H23" s="128" t="s">
        <v>121</v>
      </c>
      <c r="I23" s="128" t="s">
        <v>120</v>
      </c>
      <c r="J23" s="128" t="s">
        <v>121</v>
      </c>
      <c r="K23" s="128" t="s">
        <v>120</v>
      </c>
      <c r="L23" s="128" t="s">
        <v>120</v>
      </c>
      <c r="M23" s="128" t="s">
        <v>121</v>
      </c>
      <c r="N23" s="128" t="s">
        <v>120</v>
      </c>
      <c r="O23" s="128" t="s">
        <v>121</v>
      </c>
      <c r="P23" s="129"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119</v>
      </c>
      <c r="C31" s="53"/>
      <c r="D31" s="53"/>
      <c r="E31" s="53"/>
      <c r="F31" s="53"/>
      <c r="G31" s="53"/>
      <c r="H31" s="53"/>
      <c r="I31" s="53"/>
      <c r="J31" s="53"/>
      <c r="K31" s="53"/>
      <c r="L31" s="53"/>
      <c r="M31" s="53"/>
      <c r="N31" s="53"/>
      <c r="O31" s="53"/>
      <c r="P31" s="53"/>
      <c r="Q31" s="53"/>
      <c r="R31" s="53"/>
    </row>
    <row r="32" spans="1:20" x14ac:dyDescent="0.25">
      <c r="B32" s="348" t="s">
        <v>479</v>
      </c>
      <c r="C32" s="348"/>
      <c r="D32" s="348"/>
      <c r="E32" s="348"/>
      <c r="F32" s="348"/>
      <c r="G32" s="348"/>
      <c r="H32" s="348"/>
      <c r="I32" s="348"/>
      <c r="J32" s="348"/>
      <c r="K32" s="348"/>
      <c r="L32" s="348"/>
      <c r="M32" s="348"/>
      <c r="N32" s="348"/>
      <c r="O32" s="348"/>
      <c r="P32" s="348"/>
      <c r="Q32" s="348"/>
      <c r="R32" s="348"/>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443</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118</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117</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2" zoomScale="80" zoomScaleSheetLayoutView="80" workbookViewId="0">
      <selection activeCell="S39" sqref="S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1" t="str">
        <f>'1. паспорт местоположение'!A12</f>
        <v>F_TP2000.VL.0024</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1" t="str">
        <f>'1. паспорт местоположение'!A15</f>
        <v xml:space="preserve">Реконструкция ВЛ-110 кВ отпайка на ПС Левохеттинская, 1 цепь (замена фундаментов для 30 опор) </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447</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7" customFormat="1" ht="21" customHeight="1" x14ac:dyDescent="0.25"/>
    <row r="21" spans="1:27" ht="15.75" customHeight="1" x14ac:dyDescent="0.25">
      <c r="A21" s="363" t="s">
        <v>6</v>
      </c>
      <c r="B21" s="366" t="s">
        <v>453</v>
      </c>
      <c r="C21" s="367"/>
      <c r="D21" s="366" t="s">
        <v>455</v>
      </c>
      <c r="E21" s="367"/>
      <c r="F21" s="359" t="s">
        <v>103</v>
      </c>
      <c r="G21" s="361"/>
      <c r="H21" s="361"/>
      <c r="I21" s="360"/>
      <c r="J21" s="363" t="s">
        <v>456</v>
      </c>
      <c r="K21" s="366" t="s">
        <v>457</v>
      </c>
      <c r="L21" s="367"/>
      <c r="M21" s="366" t="s">
        <v>458</v>
      </c>
      <c r="N21" s="367"/>
      <c r="O21" s="366" t="s">
        <v>446</v>
      </c>
      <c r="P21" s="367"/>
      <c r="Q21" s="366" t="s">
        <v>136</v>
      </c>
      <c r="R21" s="367"/>
      <c r="S21" s="363" t="s">
        <v>135</v>
      </c>
      <c r="T21" s="363" t="s">
        <v>459</v>
      </c>
      <c r="U21" s="363" t="s">
        <v>454</v>
      </c>
      <c r="V21" s="366" t="s">
        <v>134</v>
      </c>
      <c r="W21" s="367"/>
      <c r="X21" s="359" t="s">
        <v>126</v>
      </c>
      <c r="Y21" s="361"/>
      <c r="Z21" s="359" t="s">
        <v>125</v>
      </c>
      <c r="AA21" s="361"/>
    </row>
    <row r="22" spans="1:27" ht="216" customHeight="1" x14ac:dyDescent="0.25">
      <c r="A22" s="364"/>
      <c r="B22" s="368"/>
      <c r="C22" s="369"/>
      <c r="D22" s="368"/>
      <c r="E22" s="369"/>
      <c r="F22" s="359" t="s">
        <v>133</v>
      </c>
      <c r="G22" s="360"/>
      <c r="H22" s="359" t="s">
        <v>132</v>
      </c>
      <c r="I22" s="360"/>
      <c r="J22" s="365"/>
      <c r="K22" s="368"/>
      <c r="L22" s="369"/>
      <c r="M22" s="368"/>
      <c r="N22" s="369"/>
      <c r="O22" s="368"/>
      <c r="P22" s="369"/>
      <c r="Q22" s="368"/>
      <c r="R22" s="369"/>
      <c r="S22" s="365"/>
      <c r="T22" s="365"/>
      <c r="U22" s="365"/>
      <c r="V22" s="368"/>
      <c r="W22" s="369"/>
      <c r="X22" s="89" t="s">
        <v>124</v>
      </c>
      <c r="Y22" s="89" t="s">
        <v>444</v>
      </c>
      <c r="Z22" s="89" t="s">
        <v>123</v>
      </c>
      <c r="AA22" s="89" t="s">
        <v>122</v>
      </c>
    </row>
    <row r="23" spans="1:27" ht="60" customHeight="1" x14ac:dyDescent="0.25">
      <c r="A23" s="365"/>
      <c r="B23" s="126" t="s">
        <v>120</v>
      </c>
      <c r="C23" s="12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495</v>
      </c>
      <c r="C25" s="89" t="s">
        <v>495</v>
      </c>
      <c r="D25" s="89" t="s">
        <v>520</v>
      </c>
      <c r="E25" s="89" t="s">
        <v>520</v>
      </c>
      <c r="F25" s="89" t="s">
        <v>490</v>
      </c>
      <c r="G25" s="89" t="s">
        <v>490</v>
      </c>
      <c r="H25" s="89" t="s">
        <v>490</v>
      </c>
      <c r="I25" s="89" t="s">
        <v>490</v>
      </c>
      <c r="J25" s="147" t="s">
        <v>496</v>
      </c>
      <c r="K25" s="147" t="s">
        <v>66</v>
      </c>
      <c r="L25" s="147" t="s">
        <v>66</v>
      </c>
      <c r="M25" s="147" t="s">
        <v>521</v>
      </c>
      <c r="N25" s="167" t="s">
        <v>521</v>
      </c>
      <c r="O25" s="167" t="s">
        <v>491</v>
      </c>
      <c r="P25" s="167" t="s">
        <v>491</v>
      </c>
      <c r="Q25" s="167">
        <v>48.6</v>
      </c>
      <c r="R25" s="89">
        <v>48.6</v>
      </c>
      <c r="S25" s="147" t="s">
        <v>497</v>
      </c>
      <c r="T25" s="147" t="s">
        <v>522</v>
      </c>
      <c r="U25" s="147" t="s">
        <v>62</v>
      </c>
      <c r="V25" s="147" t="s">
        <v>493</v>
      </c>
      <c r="W25" s="147" t="s">
        <v>493</v>
      </c>
      <c r="X25" s="89" t="s">
        <v>523</v>
      </c>
      <c r="Y25" s="89" t="s">
        <v>524</v>
      </c>
      <c r="Z25" s="89" t="s">
        <v>592</v>
      </c>
      <c r="AA25" s="89" t="s">
        <v>593</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37" t="s">
        <v>607</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F_TP2000.VL.0024</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9" t="str">
        <f>'1. паспорт местоположение'!A15:C15</f>
        <v xml:space="preserve">Реконструкция ВЛ-110 кВ отпайка на ПС Левохеттинская, 1 цепь (замена фундаментов для 30 опор)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5" t="s">
        <v>439</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1" t="s">
        <v>451</v>
      </c>
      <c r="C22" s="190" t="s">
        <v>599</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591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84.75" customHeight="1" x14ac:dyDescent="0.25">
      <c r="A27" s="24" t="s">
        <v>59</v>
      </c>
      <c r="B27" s="26" t="s">
        <v>452</v>
      </c>
      <c r="C27" s="25"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7"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3"/>
      <c r="AB6" s="123"/>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3"/>
      <c r="AB7" s="123"/>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24"/>
      <c r="AB8" s="124"/>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5"/>
      <c r="AB9" s="125"/>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3"/>
      <c r="AB10" s="123"/>
    </row>
    <row r="11" spans="1:28" ht="15.75" x14ac:dyDescent="0.25">
      <c r="A11" s="341" t="str">
        <f>'1. паспорт местоположение'!A12:C12</f>
        <v>F_TP2000.VL.0024</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24"/>
      <c r="AB11" s="124"/>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5"/>
      <c r="AB12" s="12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1" t="str">
        <f>'1. паспорт местоположение'!A15:C15</f>
        <v xml:space="preserve">Реконструкция ВЛ-110 кВ отпайка на ПС Левохеттинская, 1 цепь (замена фундаментов для 30 опор)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24"/>
      <c r="AB14" s="124"/>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5"/>
      <c r="AB15" s="125"/>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3"/>
      <c r="AB16" s="13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3"/>
      <c r="AB17" s="13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3"/>
      <c r="AB18" s="13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3"/>
      <c r="AB19" s="13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4"/>
      <c r="AB20" s="13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4"/>
      <c r="AB21" s="134"/>
    </row>
    <row r="22" spans="1:28" x14ac:dyDescent="0.25">
      <c r="A22" s="371" t="s">
        <v>470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5"/>
      <c r="AB22" s="135"/>
    </row>
    <row r="23" spans="1:28" ht="32.25" customHeight="1" x14ac:dyDescent="0.25">
      <c r="A23" s="373" t="s">
        <v>327</v>
      </c>
      <c r="B23" s="374"/>
      <c r="C23" s="374"/>
      <c r="D23" s="374"/>
      <c r="E23" s="374"/>
      <c r="F23" s="374"/>
      <c r="G23" s="374"/>
      <c r="H23" s="374"/>
      <c r="I23" s="374"/>
      <c r="J23" s="374"/>
      <c r="K23" s="374"/>
      <c r="L23" s="375"/>
      <c r="M23" s="372" t="s">
        <v>328</v>
      </c>
      <c r="N23" s="372"/>
      <c r="O23" s="372"/>
      <c r="P23" s="372"/>
      <c r="Q23" s="372"/>
      <c r="R23" s="372"/>
      <c r="S23" s="372"/>
      <c r="T23" s="372"/>
      <c r="U23" s="372"/>
      <c r="V23" s="372"/>
      <c r="W23" s="372"/>
      <c r="X23" s="372"/>
      <c r="Y23" s="372"/>
      <c r="Z23" s="372"/>
    </row>
    <row r="24" spans="1:28" ht="151.5" customHeight="1" x14ac:dyDescent="0.25">
      <c r="A24" s="86" t="s">
        <v>238</v>
      </c>
      <c r="B24" s="87" t="s">
        <v>267</v>
      </c>
      <c r="C24" s="86" t="s">
        <v>321</v>
      </c>
      <c r="D24" s="86" t="s">
        <v>239</v>
      </c>
      <c r="E24" s="86" t="s">
        <v>322</v>
      </c>
      <c r="F24" s="86" t="s">
        <v>324</v>
      </c>
      <c r="G24" s="86" t="s">
        <v>323</v>
      </c>
      <c r="H24" s="86" t="s">
        <v>240</v>
      </c>
      <c r="I24" s="86" t="s">
        <v>325</v>
      </c>
      <c r="J24" s="86" t="s">
        <v>272</v>
      </c>
      <c r="K24" s="87" t="s">
        <v>266</v>
      </c>
      <c r="L24" s="87" t="s">
        <v>241</v>
      </c>
      <c r="M24" s="88" t="s">
        <v>286</v>
      </c>
      <c r="N24" s="87" t="s">
        <v>481</v>
      </c>
      <c r="O24" s="86" t="s">
        <v>283</v>
      </c>
      <c r="P24" s="86" t="s">
        <v>284</v>
      </c>
      <c r="Q24" s="86" t="s">
        <v>282</v>
      </c>
      <c r="R24" s="86" t="s">
        <v>240</v>
      </c>
      <c r="S24" s="86" t="s">
        <v>281</v>
      </c>
      <c r="T24" s="86" t="s">
        <v>280</v>
      </c>
      <c r="U24" s="86" t="s">
        <v>320</v>
      </c>
      <c r="V24" s="86" t="s">
        <v>282</v>
      </c>
      <c r="W24" s="95" t="s">
        <v>265</v>
      </c>
      <c r="X24" s="95" t="s">
        <v>297</v>
      </c>
      <c r="Y24" s="95" t="s">
        <v>298</v>
      </c>
      <c r="Z24" s="97" t="s">
        <v>295</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305</v>
      </c>
      <c r="B26" s="85"/>
      <c r="C26" s="81" t="s">
        <v>307</v>
      </c>
      <c r="D26" s="81" t="s">
        <v>308</v>
      </c>
      <c r="E26" s="81" t="s">
        <v>309</v>
      </c>
      <c r="F26" s="81" t="s">
        <v>277</v>
      </c>
      <c r="G26" s="81" t="s">
        <v>310</v>
      </c>
      <c r="H26" s="81" t="s">
        <v>240</v>
      </c>
      <c r="I26" s="81" t="s">
        <v>311</v>
      </c>
      <c r="J26" s="81" t="s">
        <v>312</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306</v>
      </c>
      <c r="B32" s="85"/>
      <c r="C32" s="81" t="s">
        <v>313</v>
      </c>
      <c r="D32" s="81" t="s">
        <v>314</v>
      </c>
      <c r="E32" s="81" t="s">
        <v>315</v>
      </c>
      <c r="F32" s="81" t="s">
        <v>316</v>
      </c>
      <c r="G32" s="81" t="s">
        <v>317</v>
      </c>
      <c r="H32" s="81" t="s">
        <v>240</v>
      </c>
      <c r="I32" s="81" t="s">
        <v>318</v>
      </c>
      <c r="J32" s="81" t="s">
        <v>319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1" t="str">
        <f>'1. паспорт местоположение'!A12:C12</f>
        <v>F_TP2000.VL.0024</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1" t="str">
        <f>'1. паспорт местоположение'!A15:C15</f>
        <v xml:space="preserve">Реконструкция ВЛ-110 кВ отпайка на ПС Левохеттинская, 1 цепь (замена фундаментов для 30 опор) </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77" t="s">
        <v>448</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78" t="s">
        <v>87</v>
      </c>
      <c r="F19" s="379"/>
      <c r="G19" s="379"/>
      <c r="H19" s="379"/>
      <c r="I19" s="380"/>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85</v>
      </c>
      <c r="F20" s="40" t="s">
        <v>84</v>
      </c>
      <c r="G20" s="40" t="s">
        <v>83</v>
      </c>
      <c r="H20" s="40" t="s">
        <v>82</v>
      </c>
      <c r="I20" s="40" t="s">
        <v>81</v>
      </c>
      <c r="J20" s="40" t="s">
        <v>80</v>
      </c>
      <c r="K20" s="40" t="s">
        <v>5</v>
      </c>
      <c r="L20" s="48" t="s">
        <v>4</v>
      </c>
      <c r="M20" s="47" t="s">
        <v>236</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483</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N8" sqref="N8"/>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25" ht="27.75" x14ac:dyDescent="0.4">
      <c r="K1" s="149"/>
      <c r="L1" s="12"/>
      <c r="M1" s="12"/>
      <c r="N1" s="37" t="s">
        <v>70</v>
      </c>
      <c r="T1" s="150"/>
      <c r="U1" s="381"/>
      <c r="V1" s="381"/>
      <c r="W1" s="381"/>
      <c r="X1" s="381"/>
      <c r="Y1" s="381"/>
    </row>
    <row r="2" spans="1:25" ht="27.75" x14ac:dyDescent="0.4">
      <c r="K2" s="149"/>
      <c r="L2" s="12"/>
      <c r="M2" s="12"/>
      <c r="N2" s="15" t="s">
        <v>11</v>
      </c>
      <c r="T2" s="150"/>
      <c r="U2" s="381"/>
      <c r="V2" s="381"/>
      <c r="W2" s="381"/>
      <c r="X2" s="381"/>
      <c r="Y2" s="381"/>
    </row>
    <row r="3" spans="1:25" ht="27.75" x14ac:dyDescent="0.4">
      <c r="K3" s="149"/>
      <c r="L3" s="12"/>
      <c r="M3" s="12"/>
      <c r="N3" s="15" t="s">
        <v>603</v>
      </c>
      <c r="T3" s="150"/>
      <c r="U3" s="381"/>
      <c r="V3" s="381"/>
      <c r="W3" s="381"/>
      <c r="X3" s="381"/>
      <c r="Y3" s="381"/>
    </row>
    <row r="4" spans="1:25" ht="27.75" x14ac:dyDescent="0.4">
      <c r="K4" s="149"/>
      <c r="T4" s="151"/>
      <c r="U4" s="151"/>
      <c r="W4" s="151"/>
      <c r="X4" s="151"/>
      <c r="Y4" s="152"/>
    </row>
    <row r="5" spans="1:25" s="177" customFormat="1" ht="19.5" customHeight="1" x14ac:dyDescent="0.25">
      <c r="A5" s="387" t="str">
        <f>'1. паспорт местоположение'!A5:C5</f>
        <v>Год раскрытия информации: 2022 год</v>
      </c>
      <c r="B5" s="387"/>
      <c r="C5" s="387"/>
      <c r="D5" s="387"/>
      <c r="E5" s="387"/>
      <c r="F5" s="387"/>
      <c r="G5" s="387"/>
      <c r="H5" s="387"/>
      <c r="I5" s="387"/>
      <c r="J5" s="387"/>
      <c r="K5" s="387"/>
      <c r="L5" s="387"/>
      <c r="M5" s="176"/>
      <c r="T5" s="178"/>
      <c r="U5" s="178"/>
      <c r="V5" s="179"/>
      <c r="W5" s="178"/>
      <c r="X5" s="178"/>
      <c r="Y5" s="178"/>
    </row>
    <row r="6" spans="1:25" s="177" customFormat="1" ht="19.5" customHeight="1" x14ac:dyDescent="0.25">
      <c r="A6" s="310"/>
      <c r="B6" s="310"/>
      <c r="C6" s="310"/>
      <c r="D6" s="310"/>
      <c r="E6" s="310"/>
      <c r="F6" s="310"/>
      <c r="G6" s="310"/>
      <c r="H6" s="310"/>
      <c r="I6" s="310"/>
      <c r="J6" s="310"/>
      <c r="K6" s="310"/>
      <c r="L6" s="310"/>
      <c r="M6" s="176"/>
      <c r="T6" s="178"/>
      <c r="U6" s="178"/>
      <c r="V6" s="179"/>
      <c r="W6" s="178"/>
      <c r="X6" s="178"/>
      <c r="Y6" s="178"/>
    </row>
    <row r="7" spans="1:25" s="177" customFormat="1" ht="19.5" customHeight="1" x14ac:dyDescent="0.25">
      <c r="A7" s="388" t="str">
        <f>'1. паспорт местоположение'!A7:C7</f>
        <v xml:space="preserve">Паспорт инвестиционного проекта </v>
      </c>
      <c r="B7" s="388"/>
      <c r="C7" s="388"/>
      <c r="D7" s="388"/>
      <c r="E7" s="388"/>
      <c r="F7" s="388"/>
      <c r="G7" s="388"/>
      <c r="H7" s="388"/>
      <c r="I7" s="388"/>
      <c r="J7" s="388"/>
      <c r="K7" s="388"/>
      <c r="L7" s="388"/>
      <c r="M7" s="176"/>
      <c r="T7" s="180"/>
      <c r="U7" s="180"/>
      <c r="V7" s="179"/>
      <c r="W7" s="180"/>
      <c r="X7" s="180"/>
      <c r="Y7" s="180"/>
    </row>
    <row r="8" spans="1:25" s="177" customFormat="1" ht="19.5" customHeight="1" x14ac:dyDescent="0.25">
      <c r="A8" s="311"/>
      <c r="B8" s="311"/>
      <c r="C8" s="311"/>
      <c r="D8" s="311"/>
      <c r="E8" s="311"/>
      <c r="F8" s="311"/>
      <c r="G8" s="311"/>
      <c r="H8" s="311"/>
      <c r="I8" s="311"/>
      <c r="J8" s="311"/>
      <c r="K8" s="311"/>
      <c r="L8" s="311"/>
      <c r="M8" s="176"/>
      <c r="T8" s="180"/>
      <c r="U8" s="180"/>
      <c r="V8" s="179"/>
      <c r="W8" s="180"/>
      <c r="X8" s="180"/>
      <c r="Y8" s="180"/>
    </row>
    <row r="9" spans="1:25" ht="19.5" customHeight="1" x14ac:dyDescent="0.4">
      <c r="A9" s="389" t="str">
        <f>'1. паспорт местоположение'!A9:C9</f>
        <v>АО "Россети Тюмень"</v>
      </c>
      <c r="B9" s="389"/>
      <c r="C9" s="389"/>
      <c r="D9" s="389"/>
      <c r="E9" s="389"/>
      <c r="F9" s="389"/>
      <c r="G9" s="389"/>
      <c r="H9" s="389"/>
      <c r="I9" s="389"/>
      <c r="J9" s="389"/>
      <c r="K9" s="389"/>
      <c r="L9" s="389"/>
      <c r="T9" s="153"/>
      <c r="U9" s="382"/>
      <c r="V9" s="382"/>
      <c r="W9" s="382"/>
      <c r="X9" s="153"/>
      <c r="Y9" s="153"/>
    </row>
    <row r="10" spans="1:25" ht="19.5" customHeight="1" x14ac:dyDescent="0.4">
      <c r="A10" s="390" t="str">
        <f>'1. паспорт местоположение'!A10:C10</f>
        <v xml:space="preserve">         (фирменное наименование субъекта электроэнергетики)</v>
      </c>
      <c r="B10" s="390"/>
      <c r="C10" s="390"/>
      <c r="D10" s="390"/>
      <c r="E10" s="390"/>
      <c r="F10" s="390"/>
      <c r="G10" s="390"/>
      <c r="H10" s="390"/>
      <c r="I10" s="390"/>
      <c r="J10" s="390"/>
      <c r="K10" s="390"/>
      <c r="L10" s="390"/>
      <c r="T10" s="150"/>
      <c r="U10" s="150"/>
      <c r="V10" s="150"/>
      <c r="W10" s="150"/>
      <c r="X10" s="150"/>
      <c r="Y10" s="150"/>
    </row>
    <row r="11" spans="1:25" ht="19.5" customHeight="1" x14ac:dyDescent="0.4">
      <c r="A11" s="312"/>
      <c r="B11" s="312"/>
      <c r="C11" s="312"/>
      <c r="D11" s="312"/>
      <c r="E11" s="312"/>
      <c r="F11" s="312"/>
      <c r="G11" s="312"/>
      <c r="H11" s="312"/>
      <c r="I11" s="312"/>
      <c r="J11" s="312"/>
      <c r="K11" s="312"/>
      <c r="L11" s="312"/>
      <c r="T11" s="150"/>
      <c r="U11" s="150"/>
      <c r="V11" s="150"/>
      <c r="W11" s="150"/>
      <c r="X11" s="150"/>
      <c r="Y11" s="150"/>
    </row>
    <row r="12" spans="1:25" ht="19.5" customHeight="1" x14ac:dyDescent="0.4">
      <c r="A12" s="389" t="str">
        <f>'1. паспорт местоположение'!A12:C12</f>
        <v>F_TP2000.VL.0024</v>
      </c>
      <c r="B12" s="389"/>
      <c r="C12" s="389"/>
      <c r="D12" s="389"/>
      <c r="E12" s="389"/>
      <c r="F12" s="389"/>
      <c r="G12" s="389"/>
      <c r="H12" s="389"/>
      <c r="I12" s="389"/>
      <c r="J12" s="389"/>
      <c r="K12" s="389"/>
      <c r="L12" s="389"/>
      <c r="T12" s="150"/>
      <c r="U12" s="180"/>
      <c r="V12" s="180"/>
      <c r="W12" s="180"/>
      <c r="X12" s="180"/>
      <c r="Y12" s="180"/>
    </row>
    <row r="13" spans="1:25" ht="19.5" customHeight="1" x14ac:dyDescent="0.4">
      <c r="A13" s="390" t="str">
        <f>'1. паспорт местоположение'!A13:C13</f>
        <v xml:space="preserve">         (идентификатор инвестиционного проекта)</v>
      </c>
      <c r="B13" s="390"/>
      <c r="C13" s="390"/>
      <c r="D13" s="390"/>
      <c r="E13" s="390"/>
      <c r="F13" s="390"/>
      <c r="G13" s="390"/>
      <c r="H13" s="390"/>
      <c r="I13" s="390"/>
      <c r="J13" s="390"/>
      <c r="K13" s="390"/>
      <c r="L13" s="390"/>
      <c r="T13" s="154"/>
      <c r="U13" s="381"/>
      <c r="V13" s="381"/>
      <c r="W13" s="381"/>
      <c r="X13" s="150"/>
      <c r="Y13" s="150"/>
    </row>
    <row r="14" spans="1:25" ht="19.5" customHeight="1" x14ac:dyDescent="0.4">
      <c r="A14" s="312"/>
      <c r="B14" s="312"/>
      <c r="C14" s="312"/>
      <c r="D14" s="312"/>
      <c r="E14" s="312"/>
      <c r="F14" s="312"/>
      <c r="G14" s="312"/>
      <c r="H14" s="312"/>
      <c r="I14" s="312"/>
      <c r="J14" s="312"/>
      <c r="K14" s="312"/>
      <c r="L14" s="312"/>
      <c r="T14" s="154"/>
      <c r="U14" s="308"/>
      <c r="V14" s="308"/>
      <c r="W14" s="308"/>
      <c r="X14" s="150"/>
      <c r="Y14" s="150"/>
    </row>
    <row r="15" spans="1:25" ht="19.5" customHeight="1" x14ac:dyDescent="0.25">
      <c r="A15" s="389" t="str">
        <f>'1. паспорт местоположение'!A15:C15</f>
        <v xml:space="preserve">Реконструкция ВЛ-110 кВ отпайка на ПС Левохеттинская, 1 цепь (замена фундаментов для 30 опор) </v>
      </c>
      <c r="B15" s="389"/>
      <c r="C15" s="389"/>
      <c r="D15" s="389"/>
      <c r="E15" s="389"/>
      <c r="F15" s="389"/>
      <c r="G15" s="389"/>
      <c r="H15" s="389"/>
      <c r="I15" s="389"/>
      <c r="J15" s="389"/>
      <c r="K15" s="389"/>
      <c r="L15" s="389"/>
      <c r="T15" s="155"/>
      <c r="U15" s="383"/>
      <c r="V15" s="383"/>
      <c r="W15" s="383"/>
      <c r="X15" s="383"/>
      <c r="Y15" s="155"/>
    </row>
    <row r="16" spans="1:25" ht="19.5" customHeight="1" x14ac:dyDescent="0.4">
      <c r="A16" s="390" t="str">
        <f>'1. паспорт местоположение'!A16:C16</f>
        <v xml:space="preserve">         (наименование инвестиционного проекта)</v>
      </c>
      <c r="B16" s="390"/>
      <c r="C16" s="390"/>
      <c r="D16" s="390"/>
      <c r="E16" s="390"/>
      <c r="F16" s="390"/>
      <c r="G16" s="390"/>
      <c r="H16" s="390"/>
      <c r="I16" s="390"/>
      <c r="J16" s="390"/>
      <c r="K16" s="390"/>
      <c r="L16" s="390"/>
      <c r="T16" s="150"/>
      <c r="U16" s="381"/>
      <c r="V16" s="381"/>
      <c r="W16" s="381"/>
      <c r="X16" s="150"/>
      <c r="Y16" s="150"/>
    </row>
    <row r="17" spans="1:53" ht="19.5" customHeight="1" x14ac:dyDescent="0.4">
      <c r="A17" s="312"/>
      <c r="B17" s="312"/>
      <c r="C17" s="312"/>
      <c r="D17" s="312"/>
      <c r="E17" s="312"/>
      <c r="F17" s="312"/>
      <c r="G17" s="312"/>
      <c r="H17" s="312"/>
      <c r="I17" s="312"/>
      <c r="J17" s="312"/>
      <c r="K17" s="312"/>
      <c r="L17" s="312"/>
      <c r="T17" s="150"/>
      <c r="U17" s="308"/>
      <c r="V17" s="308"/>
      <c r="W17" s="308"/>
      <c r="X17" s="150"/>
      <c r="Y17" s="150"/>
    </row>
    <row r="18" spans="1:53" ht="19.5" customHeight="1" x14ac:dyDescent="0.4">
      <c r="A18" s="385" t="s">
        <v>595</v>
      </c>
      <c r="B18" s="385"/>
      <c r="C18" s="385"/>
      <c r="D18" s="385"/>
      <c r="E18" s="385"/>
      <c r="F18" s="385"/>
      <c r="G18" s="385"/>
      <c r="H18" s="385"/>
      <c r="I18" s="385"/>
      <c r="J18" s="385"/>
      <c r="K18" s="385"/>
      <c r="L18" s="385"/>
      <c r="M18" s="183"/>
      <c r="N18" s="182"/>
      <c r="O18" s="182"/>
      <c r="P18" s="182"/>
      <c r="Q18" s="182"/>
      <c r="R18" s="182"/>
      <c r="S18" s="182"/>
      <c r="T18" s="182"/>
      <c r="U18" s="174"/>
      <c r="V18" s="174"/>
      <c r="W18" s="174"/>
      <c r="X18" s="174"/>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row>
    <row r="19" spans="1:53" ht="19.5" customHeight="1" x14ac:dyDescent="0.4">
      <c r="A19" s="309"/>
      <c r="B19" s="309"/>
      <c r="C19" s="309"/>
      <c r="D19" s="309"/>
      <c r="E19" s="309"/>
      <c r="F19" s="309"/>
      <c r="G19" s="309"/>
      <c r="H19" s="309"/>
      <c r="I19" s="309"/>
      <c r="J19" s="309"/>
      <c r="K19" s="309"/>
      <c r="L19" s="309"/>
      <c r="M19" s="183"/>
      <c r="N19" s="182"/>
      <c r="O19" s="182"/>
      <c r="P19" s="182"/>
      <c r="Q19" s="182"/>
      <c r="R19" s="182"/>
      <c r="S19" s="182"/>
      <c r="T19" s="182"/>
      <c r="U19" s="308"/>
      <c r="V19" s="308"/>
      <c r="W19" s="308"/>
      <c r="X19" s="308"/>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row>
    <row r="20" spans="1:53" ht="19.5" customHeight="1" x14ac:dyDescent="0.4">
      <c r="A20" s="309"/>
      <c r="B20" s="309"/>
      <c r="C20" s="309"/>
      <c r="D20" s="309"/>
      <c r="E20" s="309"/>
      <c r="F20" s="309"/>
      <c r="G20" s="309"/>
      <c r="H20" s="309"/>
      <c r="I20" s="309"/>
      <c r="J20" s="309"/>
      <c r="K20" s="309"/>
      <c r="L20" s="309"/>
      <c r="M20" s="183"/>
      <c r="N20" s="182"/>
      <c r="O20" s="182"/>
      <c r="P20" s="182"/>
      <c r="Q20" s="182"/>
      <c r="R20" s="182"/>
      <c r="S20" s="182"/>
      <c r="T20" s="182"/>
      <c r="U20" s="308"/>
      <c r="V20" s="308"/>
      <c r="W20" s="308"/>
      <c r="X20" s="308"/>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row>
    <row r="21" spans="1:53" ht="19.5" customHeight="1" x14ac:dyDescent="0.4">
      <c r="A21" s="309"/>
      <c r="B21" s="309"/>
      <c r="C21" s="309"/>
      <c r="D21" s="309"/>
      <c r="E21" s="309"/>
      <c r="F21" s="309"/>
      <c r="G21" s="309"/>
      <c r="H21" s="309"/>
      <c r="I21" s="309"/>
      <c r="J21" s="309"/>
      <c r="K21" s="309"/>
      <c r="L21" s="309"/>
      <c r="M21" s="183"/>
      <c r="N21" s="182"/>
      <c r="O21" s="182"/>
      <c r="P21" s="182"/>
      <c r="Q21" s="182"/>
      <c r="R21" s="182"/>
      <c r="S21" s="182"/>
      <c r="T21" s="182"/>
      <c r="U21" s="308"/>
      <c r="V21" s="308"/>
      <c r="W21" s="308"/>
      <c r="X21" s="308"/>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row>
    <row r="22" spans="1:53" ht="19.5" customHeight="1" x14ac:dyDescent="0.4">
      <c r="A22" s="309"/>
      <c r="B22" s="309"/>
      <c r="C22" s="309"/>
      <c r="D22" s="309"/>
      <c r="E22" s="309"/>
      <c r="F22" s="309"/>
      <c r="G22" s="309"/>
      <c r="H22" s="309"/>
      <c r="I22" s="309"/>
      <c r="J22" s="309"/>
      <c r="K22" s="309"/>
      <c r="L22" s="309"/>
      <c r="M22" s="183"/>
      <c r="N22" s="182"/>
      <c r="O22" s="182"/>
      <c r="P22" s="182"/>
      <c r="Q22" s="182"/>
      <c r="R22" s="182"/>
      <c r="S22" s="182"/>
      <c r="T22" s="182"/>
      <c r="U22" s="308"/>
      <c r="V22" s="308"/>
      <c r="W22" s="308"/>
      <c r="X22" s="308"/>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row>
    <row r="23" spans="1:53" ht="27.75" x14ac:dyDescent="0.4">
      <c r="D23" s="181"/>
      <c r="U23" s="150"/>
      <c r="V23" s="150"/>
      <c r="W23" s="150"/>
      <c r="X23" s="150"/>
      <c r="Y23" s="150"/>
    </row>
    <row r="24" spans="1:53" ht="16.5" thickBot="1" x14ac:dyDescent="0.3">
      <c r="A24" s="209" t="s">
        <v>302</v>
      </c>
      <c r="B24" s="209" t="s">
        <v>1</v>
      </c>
      <c r="C24" s="210"/>
      <c r="D24" s="211"/>
      <c r="E24" s="212"/>
      <c r="F24" s="212"/>
      <c r="G24" s="212"/>
      <c r="H24" s="212"/>
      <c r="I24" s="210"/>
      <c r="J24" s="210"/>
      <c r="K24" s="210"/>
      <c r="L24" s="210"/>
      <c r="M24" s="213"/>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row>
    <row r="25" spans="1:53" x14ac:dyDescent="0.25">
      <c r="A25" s="214" t="s">
        <v>532</v>
      </c>
      <c r="B25" s="215">
        <v>62369670</v>
      </c>
      <c r="C25" s="210"/>
      <c r="D25" s="210"/>
      <c r="E25" s="210"/>
      <c r="F25" s="210"/>
      <c r="G25" s="210"/>
      <c r="H25" s="210"/>
      <c r="I25" s="210"/>
      <c r="J25" s="210"/>
      <c r="K25" s="210"/>
      <c r="L25" s="210"/>
      <c r="M25" s="213"/>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row>
    <row r="26" spans="1:53" x14ac:dyDescent="0.25">
      <c r="A26" s="216" t="s">
        <v>533</v>
      </c>
      <c r="B26" s="217"/>
      <c r="C26" s="210"/>
      <c r="D26" s="210"/>
      <c r="E26" s="210"/>
      <c r="F26" s="210"/>
      <c r="G26" s="210"/>
      <c r="H26" s="210"/>
      <c r="I26" s="210"/>
      <c r="J26" s="210"/>
      <c r="K26" s="210"/>
      <c r="L26" s="210"/>
      <c r="M26" s="213"/>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row>
    <row r="27" spans="1:53" x14ac:dyDescent="0.25">
      <c r="A27" s="216" t="s">
        <v>534</v>
      </c>
      <c r="B27" s="217">
        <v>50</v>
      </c>
      <c r="C27" s="210"/>
      <c r="D27" s="218" t="s">
        <v>301</v>
      </c>
      <c r="E27" s="219"/>
      <c r="F27" s="219"/>
      <c r="G27" s="210"/>
      <c r="H27" s="210"/>
      <c r="I27" s="210"/>
      <c r="J27" s="210"/>
      <c r="K27" s="210"/>
      <c r="L27" s="210"/>
      <c r="M27" s="213"/>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row>
    <row r="28" spans="1:53" ht="16.5" thickBot="1" x14ac:dyDescent="0.3">
      <c r="A28" s="220" t="s">
        <v>535</v>
      </c>
      <c r="B28" s="221">
        <v>1</v>
      </c>
      <c r="C28" s="210"/>
      <c r="D28" s="384" t="s">
        <v>300</v>
      </c>
      <c r="E28" s="384"/>
      <c r="F28" s="222">
        <f>SUM(B95:AA95)</f>
        <v>0</v>
      </c>
      <c r="G28" s="210"/>
      <c r="H28" s="210"/>
      <c r="I28" s="210"/>
      <c r="J28" s="210"/>
      <c r="K28" s="223"/>
      <c r="L28" s="210"/>
      <c r="M28" s="213"/>
      <c r="N28" s="224"/>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row>
    <row r="29" spans="1:53" x14ac:dyDescent="0.25">
      <c r="A29" s="214" t="s">
        <v>536</v>
      </c>
      <c r="B29" s="225">
        <f>-C66</f>
        <v>0</v>
      </c>
      <c r="C29" s="210"/>
      <c r="D29" s="384" t="s">
        <v>299</v>
      </c>
      <c r="E29" s="384"/>
      <c r="F29" s="222" t="str">
        <f>IF(SUM(B96:AA96)=0,"не окупается",SUM(B96:AA96))</f>
        <v>не окупается</v>
      </c>
      <c r="G29" s="210"/>
      <c r="H29" s="210"/>
      <c r="I29" s="210"/>
      <c r="J29" s="210"/>
      <c r="K29" s="223"/>
      <c r="L29" s="210"/>
      <c r="M29" s="213"/>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row>
    <row r="30" spans="1:53" x14ac:dyDescent="0.25">
      <c r="A30" s="216" t="s">
        <v>537</v>
      </c>
      <c r="B30" s="226">
        <v>1</v>
      </c>
      <c r="C30" s="210"/>
      <c r="D30" s="384" t="s">
        <v>501</v>
      </c>
      <c r="E30" s="384"/>
      <c r="F30" s="227">
        <f>M93</f>
        <v>-72688781.085928783</v>
      </c>
      <c r="G30" s="210"/>
      <c r="H30" s="210"/>
      <c r="I30" s="210"/>
      <c r="J30" s="210"/>
      <c r="K30" s="223"/>
      <c r="L30" s="210"/>
      <c r="M30" s="213"/>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row>
    <row r="31" spans="1:53" x14ac:dyDescent="0.25">
      <c r="A31" s="216" t="s">
        <v>538</v>
      </c>
      <c r="B31" s="226">
        <v>1</v>
      </c>
      <c r="C31" s="210"/>
      <c r="D31" s="384" t="s">
        <v>500</v>
      </c>
      <c r="E31" s="384"/>
      <c r="F31" s="294" t="str">
        <f>IF(F30&gt;0,"да","нет")</f>
        <v>нет</v>
      </c>
      <c r="G31" s="210"/>
      <c r="H31" s="210"/>
      <c r="I31" s="210"/>
      <c r="J31" s="210"/>
      <c r="K31" s="223"/>
      <c r="L31" s="210"/>
      <c r="M31" s="213"/>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row>
    <row r="32" spans="1:53" x14ac:dyDescent="0.25">
      <c r="A32" s="216" t="s">
        <v>539</v>
      </c>
      <c r="B32" s="226">
        <f>-C67</f>
        <v>-628676</v>
      </c>
      <c r="C32" s="210"/>
      <c r="D32" s="210"/>
      <c r="E32" s="210"/>
      <c r="F32" s="210"/>
      <c r="G32" s="210"/>
      <c r="H32" s="210"/>
      <c r="I32" s="210"/>
      <c r="J32" s="210"/>
      <c r="K32" s="210"/>
      <c r="L32" s="210"/>
      <c r="M32" s="213"/>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c r="AW32" s="210"/>
      <c r="AX32" s="210"/>
      <c r="AY32" s="210"/>
      <c r="AZ32" s="210"/>
    </row>
    <row r="33" spans="1:52" x14ac:dyDescent="0.25">
      <c r="A33" s="216" t="s">
        <v>540</v>
      </c>
      <c r="B33" s="226">
        <v>1</v>
      </c>
      <c r="C33" s="210"/>
      <c r="D33" s="210"/>
      <c r="E33" s="210"/>
      <c r="F33" s="210"/>
      <c r="G33" s="210"/>
      <c r="H33" s="210"/>
      <c r="I33" s="210"/>
      <c r="J33" s="210"/>
      <c r="K33" s="210"/>
      <c r="L33" s="210"/>
      <c r="M33" s="213"/>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10"/>
      <c r="AL33" s="210"/>
      <c r="AM33" s="210"/>
      <c r="AN33" s="210"/>
      <c r="AO33" s="210"/>
      <c r="AP33" s="210"/>
      <c r="AQ33" s="210"/>
      <c r="AR33" s="210"/>
      <c r="AS33" s="210"/>
      <c r="AT33" s="210"/>
      <c r="AU33" s="210"/>
      <c r="AV33" s="210"/>
      <c r="AW33" s="210"/>
      <c r="AX33" s="210"/>
      <c r="AY33" s="210"/>
      <c r="AZ33" s="210"/>
    </row>
    <row r="34" spans="1:52" x14ac:dyDescent="0.25">
      <c r="A34" s="216" t="s">
        <v>541</v>
      </c>
      <c r="B34" s="226">
        <v>1</v>
      </c>
      <c r="C34" s="210"/>
      <c r="D34" s="210"/>
      <c r="E34" s="210"/>
      <c r="F34" s="210"/>
      <c r="G34" s="210"/>
      <c r="H34" s="210"/>
      <c r="I34" s="210"/>
      <c r="J34" s="210"/>
      <c r="K34" s="210"/>
      <c r="L34" s="210"/>
      <c r="M34" s="213"/>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10"/>
      <c r="AO34" s="210"/>
      <c r="AP34" s="210"/>
      <c r="AQ34" s="210"/>
      <c r="AR34" s="210"/>
      <c r="AS34" s="210"/>
      <c r="AT34" s="210"/>
      <c r="AU34" s="210"/>
      <c r="AV34" s="210"/>
      <c r="AW34" s="210"/>
      <c r="AX34" s="210"/>
      <c r="AY34" s="210"/>
      <c r="AZ34" s="210"/>
    </row>
    <row r="35" spans="1:52" x14ac:dyDescent="0.25">
      <c r="A35" s="228" t="s">
        <v>542</v>
      </c>
      <c r="B35" s="229">
        <v>2.1999999999999999E-2</v>
      </c>
      <c r="C35" s="210"/>
      <c r="D35" s="210"/>
      <c r="E35" s="210"/>
      <c r="F35" s="210"/>
      <c r="G35" s="210"/>
      <c r="H35" s="210"/>
      <c r="I35" s="210"/>
      <c r="J35" s="210"/>
      <c r="K35" s="210"/>
      <c r="L35" s="210"/>
      <c r="M35" s="213"/>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10"/>
      <c r="AO35" s="210"/>
      <c r="AP35" s="210"/>
      <c r="AQ35" s="210"/>
      <c r="AR35" s="210"/>
      <c r="AS35" s="210"/>
      <c r="AT35" s="210"/>
      <c r="AU35" s="210"/>
      <c r="AV35" s="210"/>
      <c r="AW35" s="210"/>
      <c r="AX35" s="210"/>
      <c r="AY35" s="210"/>
      <c r="AZ35" s="210"/>
    </row>
    <row r="36" spans="1:52" ht="16.5" thickBot="1" x14ac:dyDescent="0.3">
      <c r="A36" s="220" t="s">
        <v>543</v>
      </c>
      <c r="B36" s="230">
        <v>0.2</v>
      </c>
      <c r="C36" s="210"/>
      <c r="D36" s="210"/>
      <c r="E36" s="210"/>
      <c r="F36" s="210"/>
      <c r="G36" s="210"/>
      <c r="H36" s="210"/>
      <c r="I36" s="210"/>
      <c r="J36" s="210"/>
      <c r="K36" s="210"/>
      <c r="L36" s="210"/>
      <c r="M36" s="213"/>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0"/>
      <c r="AK36" s="210"/>
      <c r="AL36" s="210"/>
      <c r="AM36" s="210"/>
      <c r="AN36" s="210"/>
      <c r="AO36" s="210"/>
      <c r="AP36" s="210"/>
      <c r="AQ36" s="210"/>
      <c r="AR36" s="210"/>
      <c r="AS36" s="210"/>
      <c r="AT36" s="210"/>
      <c r="AU36" s="210"/>
      <c r="AV36" s="210"/>
      <c r="AW36" s="210"/>
      <c r="AX36" s="210"/>
      <c r="AY36" s="210"/>
      <c r="AZ36" s="210"/>
    </row>
    <row r="37" spans="1:52" x14ac:dyDescent="0.25">
      <c r="A37" s="214" t="s">
        <v>544</v>
      </c>
      <c r="B37" s="225">
        <v>0</v>
      </c>
      <c r="C37" s="210"/>
      <c r="D37" s="210"/>
      <c r="E37" s="210"/>
      <c r="F37" s="210"/>
      <c r="G37" s="210"/>
      <c r="H37" s="210"/>
      <c r="I37" s="210"/>
      <c r="J37" s="210"/>
      <c r="K37" s="210"/>
      <c r="L37" s="210"/>
      <c r="M37" s="213"/>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0"/>
      <c r="AK37" s="210"/>
      <c r="AL37" s="210"/>
      <c r="AM37" s="210"/>
      <c r="AN37" s="210"/>
      <c r="AO37" s="210"/>
      <c r="AP37" s="210"/>
      <c r="AQ37" s="210"/>
      <c r="AR37" s="210"/>
      <c r="AS37" s="210"/>
      <c r="AT37" s="210"/>
      <c r="AU37" s="210"/>
      <c r="AV37" s="210"/>
      <c r="AW37" s="210"/>
      <c r="AX37" s="210"/>
      <c r="AY37" s="210"/>
      <c r="AZ37" s="210"/>
    </row>
    <row r="38" spans="1:52" x14ac:dyDescent="0.25">
      <c r="A38" s="216" t="s">
        <v>545</v>
      </c>
      <c r="B38" s="226"/>
      <c r="C38" s="210"/>
      <c r="D38" s="210"/>
      <c r="E38" s="210"/>
      <c r="F38" s="210"/>
      <c r="G38" s="210"/>
      <c r="H38" s="210"/>
      <c r="I38" s="210"/>
      <c r="J38" s="210"/>
      <c r="K38" s="210"/>
      <c r="L38" s="210"/>
      <c r="M38" s="213"/>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row>
    <row r="39" spans="1:52" ht="16.5" thickBot="1" x14ac:dyDescent="0.3">
      <c r="A39" s="228" t="s">
        <v>546</v>
      </c>
      <c r="B39" s="231">
        <v>0</v>
      </c>
      <c r="C39" s="210"/>
      <c r="D39" s="210"/>
      <c r="E39" s="210"/>
      <c r="F39" s="210"/>
      <c r="G39" s="210"/>
      <c r="H39" s="210"/>
      <c r="I39" s="210"/>
      <c r="J39" s="210"/>
      <c r="K39" s="210"/>
      <c r="L39" s="210"/>
      <c r="M39" s="213"/>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10"/>
      <c r="AO39" s="210"/>
      <c r="AP39" s="210"/>
      <c r="AQ39" s="210"/>
      <c r="AR39" s="210"/>
      <c r="AS39" s="210"/>
      <c r="AT39" s="210"/>
      <c r="AU39" s="210"/>
      <c r="AV39" s="210"/>
      <c r="AW39" s="210"/>
      <c r="AX39" s="210"/>
      <c r="AY39" s="210"/>
      <c r="AZ39" s="210"/>
    </row>
    <row r="40" spans="1:52" x14ac:dyDescent="0.25">
      <c r="A40" s="232" t="s">
        <v>547</v>
      </c>
      <c r="B40" s="233">
        <v>0</v>
      </c>
      <c r="C40" s="210"/>
      <c r="D40" s="210"/>
      <c r="E40" s="210"/>
      <c r="F40" s="210"/>
      <c r="G40" s="210"/>
      <c r="H40" s="210"/>
      <c r="I40" s="210"/>
      <c r="J40" s="210"/>
      <c r="K40" s="210"/>
      <c r="L40" s="210"/>
      <c r="M40" s="213"/>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c r="AM40" s="210"/>
      <c r="AN40" s="210"/>
      <c r="AO40" s="210"/>
      <c r="AP40" s="210"/>
      <c r="AQ40" s="210"/>
      <c r="AR40" s="210"/>
      <c r="AS40" s="210"/>
      <c r="AT40" s="210"/>
      <c r="AU40" s="210"/>
      <c r="AV40" s="210"/>
      <c r="AW40" s="210"/>
      <c r="AX40" s="210"/>
      <c r="AY40" s="210"/>
      <c r="AZ40" s="210"/>
    </row>
    <row r="41" spans="1:52" x14ac:dyDescent="0.25">
      <c r="A41" s="234" t="s">
        <v>548</v>
      </c>
      <c r="B41" s="235">
        <v>0</v>
      </c>
      <c r="C41" s="210"/>
      <c r="D41" s="210"/>
      <c r="E41" s="210"/>
      <c r="F41" s="210"/>
      <c r="G41" s="210"/>
      <c r="H41" s="210"/>
      <c r="I41" s="210"/>
      <c r="J41" s="210"/>
      <c r="K41" s="210"/>
      <c r="L41" s="210"/>
      <c r="M41" s="213"/>
      <c r="N41" s="210"/>
      <c r="O41" s="210"/>
      <c r="P41" s="210"/>
      <c r="Q41" s="210"/>
      <c r="R41" s="210"/>
      <c r="S41" s="210"/>
      <c r="T41" s="210"/>
      <c r="U41" s="210"/>
      <c r="V41" s="210"/>
      <c r="W41" s="210"/>
      <c r="X41" s="210"/>
      <c r="Y41" s="210"/>
      <c r="Z41" s="210"/>
      <c r="AA41" s="210"/>
      <c r="AB41" s="210"/>
      <c r="AC41" s="210"/>
      <c r="AD41" s="210"/>
      <c r="AE41" s="210"/>
      <c r="AF41" s="210"/>
      <c r="AG41" s="210"/>
      <c r="AH41" s="210"/>
      <c r="AI41" s="210"/>
      <c r="AJ41" s="210"/>
      <c r="AK41" s="210"/>
      <c r="AL41" s="210"/>
      <c r="AM41" s="210"/>
      <c r="AN41" s="210"/>
      <c r="AO41" s="210"/>
      <c r="AP41" s="210"/>
      <c r="AQ41" s="210"/>
      <c r="AR41" s="210"/>
      <c r="AS41" s="210"/>
      <c r="AT41" s="210"/>
      <c r="AU41" s="210"/>
      <c r="AV41" s="210"/>
      <c r="AW41" s="210"/>
      <c r="AX41" s="210"/>
      <c r="AY41" s="210"/>
      <c r="AZ41" s="210"/>
    </row>
    <row r="42" spans="1:52" x14ac:dyDescent="0.25">
      <c r="A42" s="234" t="s">
        <v>549</v>
      </c>
      <c r="B42" s="236">
        <v>0</v>
      </c>
      <c r="C42" s="210"/>
      <c r="D42" s="210"/>
      <c r="E42" s="210"/>
      <c r="F42" s="210"/>
      <c r="G42" s="210"/>
      <c r="H42" s="210"/>
      <c r="I42" s="210"/>
      <c r="J42" s="210"/>
      <c r="K42" s="210"/>
      <c r="L42" s="210"/>
      <c r="M42" s="213"/>
      <c r="N42" s="210"/>
      <c r="O42" s="210"/>
      <c r="P42" s="210"/>
      <c r="Q42" s="210"/>
      <c r="R42" s="210"/>
      <c r="S42" s="210"/>
      <c r="T42" s="210"/>
      <c r="U42" s="210"/>
      <c r="V42" s="210"/>
      <c r="W42" s="210"/>
      <c r="X42" s="210"/>
      <c r="Y42" s="210"/>
      <c r="Z42" s="210"/>
      <c r="AA42" s="210"/>
      <c r="AB42" s="210"/>
      <c r="AC42" s="210"/>
      <c r="AD42" s="210"/>
      <c r="AE42" s="210"/>
      <c r="AF42" s="210"/>
      <c r="AG42" s="210"/>
      <c r="AH42" s="210"/>
      <c r="AI42" s="210"/>
      <c r="AJ42" s="210"/>
      <c r="AK42" s="210"/>
      <c r="AL42" s="210"/>
      <c r="AM42" s="210"/>
      <c r="AN42" s="210"/>
      <c r="AO42" s="210"/>
      <c r="AP42" s="210"/>
      <c r="AQ42" s="210"/>
      <c r="AR42" s="210"/>
      <c r="AS42" s="210"/>
      <c r="AT42" s="210"/>
      <c r="AU42" s="210"/>
      <c r="AV42" s="210"/>
      <c r="AW42" s="210"/>
      <c r="AX42" s="210"/>
      <c r="AY42" s="210"/>
      <c r="AZ42" s="210"/>
    </row>
    <row r="43" spans="1:52" x14ac:dyDescent="0.25">
      <c r="A43" s="234" t="s">
        <v>550</v>
      </c>
      <c r="B43" s="236">
        <v>0</v>
      </c>
      <c r="C43" s="210"/>
      <c r="D43" s="210"/>
      <c r="E43" s="210"/>
      <c r="F43" s="210"/>
      <c r="G43" s="210"/>
      <c r="H43" s="210"/>
      <c r="I43" s="210"/>
      <c r="J43" s="210"/>
      <c r="K43" s="210"/>
      <c r="L43" s="210"/>
      <c r="M43" s="213"/>
      <c r="N43" s="210"/>
      <c r="O43" s="210"/>
      <c r="P43" s="210"/>
      <c r="Q43" s="210"/>
      <c r="R43" s="210"/>
      <c r="S43" s="210"/>
      <c r="T43" s="210"/>
      <c r="U43" s="210"/>
      <c r="V43" s="210"/>
      <c r="W43" s="210"/>
      <c r="X43" s="210"/>
      <c r="Y43" s="210"/>
      <c r="Z43" s="237"/>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row>
    <row r="44" spans="1:52" x14ac:dyDescent="0.25">
      <c r="A44" s="234" t="s">
        <v>551</v>
      </c>
      <c r="B44" s="236">
        <v>0.13500000000000001</v>
      </c>
      <c r="C44" s="210"/>
      <c r="D44" s="210"/>
      <c r="E44" s="210"/>
      <c r="F44" s="210"/>
      <c r="G44" s="210"/>
      <c r="H44" s="210"/>
      <c r="I44" s="210"/>
      <c r="J44" s="210"/>
      <c r="K44" s="210"/>
      <c r="L44" s="210"/>
      <c r="M44" s="213"/>
      <c r="N44" s="210"/>
      <c r="O44" s="210"/>
      <c r="P44" s="210"/>
      <c r="Q44" s="210"/>
      <c r="R44" s="210"/>
      <c r="S44" s="210"/>
      <c r="T44" s="210"/>
      <c r="U44" s="238"/>
      <c r="V44" s="238"/>
      <c r="W44" s="238"/>
      <c r="X44" s="238"/>
      <c r="Y44" s="238"/>
      <c r="Z44" s="238"/>
      <c r="AA44" s="210"/>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X44" s="210"/>
      <c r="AY44" s="210"/>
      <c r="AZ44" s="210"/>
    </row>
    <row r="45" spans="1:52" x14ac:dyDescent="0.25">
      <c r="A45" s="234" t="s">
        <v>552</v>
      </c>
      <c r="B45" s="236">
        <f>1-B43</f>
        <v>1</v>
      </c>
      <c r="C45" s="210"/>
      <c r="D45" s="210"/>
      <c r="E45" s="210"/>
      <c r="F45" s="210"/>
      <c r="G45" s="210"/>
      <c r="H45" s="210"/>
      <c r="I45" s="210"/>
      <c r="J45" s="210"/>
      <c r="K45" s="210"/>
      <c r="L45" s="210"/>
      <c r="M45" s="213"/>
      <c r="N45" s="210"/>
      <c r="O45" s="210"/>
      <c r="P45" s="210"/>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row>
    <row r="46" spans="1:52" ht="16.5" thickBot="1" x14ac:dyDescent="0.3">
      <c r="A46" s="239" t="s">
        <v>553</v>
      </c>
      <c r="B46" s="240">
        <f>B45*B44+B43*B42*(1-B36)</f>
        <v>0.13500000000000001</v>
      </c>
      <c r="C46" s="210"/>
      <c r="D46" s="210"/>
      <c r="E46" s="210"/>
      <c r="F46" s="210"/>
      <c r="G46" s="210"/>
      <c r="H46" s="210"/>
      <c r="I46" s="210"/>
      <c r="J46" s="210"/>
      <c r="K46" s="210"/>
      <c r="L46" s="210"/>
      <c r="M46" s="213"/>
      <c r="N46" s="210"/>
      <c r="O46" s="210"/>
      <c r="P46" s="210"/>
      <c r="Q46" s="210"/>
      <c r="R46" s="210"/>
      <c r="S46" s="210"/>
      <c r="T46" s="210"/>
      <c r="U46" s="210"/>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0"/>
    </row>
    <row r="47" spans="1:52" ht="31.5" x14ac:dyDescent="0.25">
      <c r="A47" s="241" t="s">
        <v>554</v>
      </c>
      <c r="B47" s="242" t="s">
        <v>622</v>
      </c>
      <c r="C47" s="243">
        <v>2024</v>
      </c>
      <c r="D47" s="244">
        <f>C47+1</f>
        <v>2025</v>
      </c>
      <c r="E47" s="244">
        <f t="shared" ref="E47:AA47" si="0">D47+1</f>
        <v>2026</v>
      </c>
      <c r="F47" s="244">
        <f t="shared" si="0"/>
        <v>2027</v>
      </c>
      <c r="G47" s="244">
        <f t="shared" si="0"/>
        <v>2028</v>
      </c>
      <c r="H47" s="244">
        <f t="shared" si="0"/>
        <v>2029</v>
      </c>
      <c r="I47" s="244">
        <f t="shared" si="0"/>
        <v>2030</v>
      </c>
      <c r="J47" s="244">
        <f t="shared" si="0"/>
        <v>2031</v>
      </c>
      <c r="K47" s="244">
        <f t="shared" si="0"/>
        <v>2032</v>
      </c>
      <c r="L47" s="244">
        <f t="shared" si="0"/>
        <v>2033</v>
      </c>
      <c r="M47" s="245">
        <f t="shared" si="0"/>
        <v>2034</v>
      </c>
      <c r="N47" s="244">
        <f t="shared" si="0"/>
        <v>2035</v>
      </c>
      <c r="O47" s="244">
        <f t="shared" si="0"/>
        <v>2036</v>
      </c>
      <c r="P47" s="244">
        <f t="shared" si="0"/>
        <v>2037</v>
      </c>
      <c r="Q47" s="244">
        <f t="shared" si="0"/>
        <v>2038</v>
      </c>
      <c r="R47" s="244">
        <f t="shared" si="0"/>
        <v>2039</v>
      </c>
      <c r="S47" s="244">
        <f t="shared" si="0"/>
        <v>2040</v>
      </c>
      <c r="T47" s="244">
        <f t="shared" si="0"/>
        <v>2041</v>
      </c>
      <c r="U47" s="244">
        <f t="shared" si="0"/>
        <v>2042</v>
      </c>
      <c r="V47" s="244">
        <f t="shared" si="0"/>
        <v>2043</v>
      </c>
      <c r="W47" s="244">
        <f t="shared" si="0"/>
        <v>2044</v>
      </c>
      <c r="X47" s="244">
        <f t="shared" si="0"/>
        <v>2045</v>
      </c>
      <c r="Y47" s="244">
        <f t="shared" si="0"/>
        <v>2046</v>
      </c>
      <c r="Z47" s="244">
        <f t="shared" si="0"/>
        <v>2047</v>
      </c>
      <c r="AA47" s="244">
        <f t="shared" si="0"/>
        <v>2048</v>
      </c>
      <c r="AB47" s="244">
        <f t="shared" ref="AB47:AZ47" si="1">AA47+1</f>
        <v>2049</v>
      </c>
      <c r="AC47" s="244">
        <f t="shared" si="1"/>
        <v>2050</v>
      </c>
      <c r="AD47" s="244">
        <f t="shared" si="1"/>
        <v>2051</v>
      </c>
      <c r="AE47" s="244">
        <f t="shared" si="1"/>
        <v>2052</v>
      </c>
      <c r="AF47" s="244">
        <f t="shared" si="1"/>
        <v>2053</v>
      </c>
      <c r="AG47" s="244">
        <f t="shared" si="1"/>
        <v>2054</v>
      </c>
      <c r="AH47" s="244">
        <f t="shared" si="1"/>
        <v>2055</v>
      </c>
      <c r="AI47" s="244">
        <f t="shared" si="1"/>
        <v>2056</v>
      </c>
      <c r="AJ47" s="244">
        <f t="shared" si="1"/>
        <v>2057</v>
      </c>
      <c r="AK47" s="244">
        <f t="shared" si="1"/>
        <v>2058</v>
      </c>
      <c r="AL47" s="244">
        <f t="shared" si="1"/>
        <v>2059</v>
      </c>
      <c r="AM47" s="244">
        <f t="shared" si="1"/>
        <v>2060</v>
      </c>
      <c r="AN47" s="244">
        <f t="shared" si="1"/>
        <v>2061</v>
      </c>
      <c r="AO47" s="244">
        <f t="shared" si="1"/>
        <v>2062</v>
      </c>
      <c r="AP47" s="244">
        <f t="shared" si="1"/>
        <v>2063</v>
      </c>
      <c r="AQ47" s="244">
        <f t="shared" si="1"/>
        <v>2064</v>
      </c>
      <c r="AR47" s="244">
        <f t="shared" si="1"/>
        <v>2065</v>
      </c>
      <c r="AS47" s="244">
        <f t="shared" si="1"/>
        <v>2066</v>
      </c>
      <c r="AT47" s="244">
        <f t="shared" si="1"/>
        <v>2067</v>
      </c>
      <c r="AU47" s="244">
        <f t="shared" si="1"/>
        <v>2068</v>
      </c>
      <c r="AV47" s="244">
        <f t="shared" si="1"/>
        <v>2069</v>
      </c>
      <c r="AW47" s="244">
        <f t="shared" si="1"/>
        <v>2070</v>
      </c>
      <c r="AX47" s="244">
        <f t="shared" si="1"/>
        <v>2071</v>
      </c>
      <c r="AY47" s="244">
        <f t="shared" si="1"/>
        <v>2072</v>
      </c>
      <c r="AZ47" s="244">
        <f t="shared" si="1"/>
        <v>2073</v>
      </c>
    </row>
    <row r="48" spans="1:52" outlineLevel="1" x14ac:dyDescent="0.25">
      <c r="A48" s="246" t="s">
        <v>555</v>
      </c>
      <c r="B48" s="247">
        <v>0.04</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2" outlineLevel="1" x14ac:dyDescent="0.25">
      <c r="A49" s="246" t="s">
        <v>556</v>
      </c>
      <c r="B49" s="247">
        <f>B48</f>
        <v>0.04</v>
      </c>
      <c r="C49" s="247">
        <f t="shared" ref="C49:AA49" si="2">(1+B49)*(1+C48)-1</f>
        <v>8.1600000000000117E-2</v>
      </c>
      <c r="D49" s="247">
        <f>(1+C49)*(1+D48)-1</f>
        <v>0.12486400000000009</v>
      </c>
      <c r="E49" s="247">
        <f t="shared" si="2"/>
        <v>0.16985856000000021</v>
      </c>
      <c r="F49" s="247">
        <f t="shared" si="2"/>
        <v>0.21665290240000035</v>
      </c>
      <c r="G49" s="247">
        <f t="shared" si="2"/>
        <v>0.26531901849600037</v>
      </c>
      <c r="H49" s="247">
        <f t="shared" si="2"/>
        <v>0.31593177923584048</v>
      </c>
      <c r="I49" s="247">
        <f t="shared" si="2"/>
        <v>0.3685690504052741</v>
      </c>
      <c r="J49" s="247">
        <f t="shared" si="2"/>
        <v>0.42331181242148519</v>
      </c>
      <c r="K49" s="247">
        <f t="shared" si="2"/>
        <v>0.48024428491834459</v>
      </c>
      <c r="L49" s="247">
        <f t="shared" si="2"/>
        <v>0.53945405631507848</v>
      </c>
      <c r="M49" s="248">
        <f t="shared" si="2"/>
        <v>0.60103221856768174</v>
      </c>
      <c r="N49" s="247">
        <f t="shared" si="2"/>
        <v>0.66507350731038906</v>
      </c>
      <c r="O49" s="247">
        <f t="shared" si="2"/>
        <v>0.73167644760280459</v>
      </c>
      <c r="P49" s="247">
        <f t="shared" si="2"/>
        <v>0.80094350550691673</v>
      </c>
      <c r="Q49" s="247">
        <f t="shared" si="2"/>
        <v>0.87298124572719349</v>
      </c>
      <c r="R49" s="247">
        <f t="shared" si="2"/>
        <v>0.94790049555628131</v>
      </c>
      <c r="S49" s="247">
        <f t="shared" si="2"/>
        <v>1.0258165153785326</v>
      </c>
      <c r="T49" s="247">
        <f>(1+S49)*(1+T48)-1</f>
        <v>1.1068491759936738</v>
      </c>
      <c r="U49" s="247">
        <f t="shared" si="2"/>
        <v>1.1911231430334208</v>
      </c>
      <c r="V49" s="247">
        <f t="shared" si="2"/>
        <v>1.2787680687547578</v>
      </c>
      <c r="W49" s="247">
        <f t="shared" si="2"/>
        <v>1.369918791504948</v>
      </c>
      <c r="X49" s="247">
        <f t="shared" si="2"/>
        <v>1.4647155431651462</v>
      </c>
      <c r="Y49" s="247">
        <f t="shared" si="2"/>
        <v>1.5633041648917523</v>
      </c>
      <c r="Z49" s="247">
        <f t="shared" si="2"/>
        <v>1.6658363314874225</v>
      </c>
      <c r="AA49" s="247">
        <f t="shared" si="2"/>
        <v>1.7724697847469195</v>
      </c>
      <c r="AB49" s="247">
        <f t="shared" ref="AB49:AZ49" si="3">(1+AA49)*(1+AB48)-1</f>
        <v>1.8833685761367964</v>
      </c>
      <c r="AC49" s="247">
        <f t="shared" si="3"/>
        <v>1.9987033191822685</v>
      </c>
      <c r="AD49" s="247">
        <f t="shared" si="3"/>
        <v>2.1186514519495594</v>
      </c>
      <c r="AE49" s="247">
        <f t="shared" si="3"/>
        <v>2.2433975100275418</v>
      </c>
      <c r="AF49" s="247">
        <f t="shared" si="3"/>
        <v>2.3731334104286437</v>
      </c>
      <c r="AG49" s="247">
        <f t="shared" si="3"/>
        <v>2.5080587468457893</v>
      </c>
      <c r="AH49" s="247">
        <f t="shared" si="3"/>
        <v>2.6483810967196209</v>
      </c>
      <c r="AI49" s="247">
        <f t="shared" si="3"/>
        <v>2.7943163405884057</v>
      </c>
      <c r="AJ49" s="247">
        <f t="shared" si="3"/>
        <v>2.9460889942119421</v>
      </c>
      <c r="AK49" s="247">
        <f t="shared" si="3"/>
        <v>3.1039325539804201</v>
      </c>
      <c r="AL49" s="247">
        <f t="shared" si="3"/>
        <v>3.2680898561396372</v>
      </c>
      <c r="AM49" s="247">
        <f t="shared" si="3"/>
        <v>3.438813450385223</v>
      </c>
      <c r="AN49" s="247">
        <f t="shared" si="3"/>
        <v>3.6163659884006325</v>
      </c>
      <c r="AO49" s="247">
        <f t="shared" si="3"/>
        <v>3.8010206279366576</v>
      </c>
      <c r="AP49" s="247">
        <f t="shared" si="3"/>
        <v>3.993061453054124</v>
      </c>
      <c r="AQ49" s="247">
        <f t="shared" si="3"/>
        <v>4.1927839111762895</v>
      </c>
      <c r="AR49" s="247">
        <f t="shared" si="3"/>
        <v>4.4004952676233415</v>
      </c>
      <c r="AS49" s="247">
        <f t="shared" si="3"/>
        <v>4.6165150783282751</v>
      </c>
      <c r="AT49" s="247">
        <f t="shared" si="3"/>
        <v>4.8411756814614062</v>
      </c>
      <c r="AU49" s="247">
        <f t="shared" si="3"/>
        <v>5.0748227087198625</v>
      </c>
      <c r="AV49" s="247">
        <f t="shared" si="3"/>
        <v>5.317815617068657</v>
      </c>
      <c r="AW49" s="247">
        <f t="shared" si="3"/>
        <v>5.5705282417514033</v>
      </c>
      <c r="AX49" s="247">
        <f t="shared" si="3"/>
        <v>5.8333493714214599</v>
      </c>
      <c r="AY49" s="247">
        <f t="shared" si="3"/>
        <v>6.1066833462783183</v>
      </c>
      <c r="AZ49" s="247">
        <f t="shared" si="3"/>
        <v>6.3909506801294516</v>
      </c>
    </row>
    <row r="50" spans="1:52" s="181" customFormat="1" ht="16.5" thickBot="1" x14ac:dyDescent="0.3">
      <c r="A50" s="249" t="s">
        <v>557</v>
      </c>
      <c r="B50" s="250">
        <f>B51*1000</f>
        <v>0</v>
      </c>
      <c r="C50" s="250">
        <f>C51*1000</f>
        <v>628676</v>
      </c>
      <c r="D50" s="250">
        <f t="shared" ref="D50:AA50" si="4">D51*1000</f>
        <v>647536</v>
      </c>
      <c r="E50" s="250">
        <f t="shared" si="4"/>
        <v>666964</v>
      </c>
      <c r="F50" s="250">
        <f t="shared" si="4"/>
        <v>686972</v>
      </c>
      <c r="G50" s="250">
        <f t="shared" si="4"/>
        <v>707580</v>
      </c>
      <c r="H50" s="250">
        <f t="shared" si="4"/>
        <v>728807.4</v>
      </c>
      <c r="I50" s="250">
        <f t="shared" si="4"/>
        <v>750671.62200000021</v>
      </c>
      <c r="J50" s="250">
        <f t="shared" si="4"/>
        <v>773191.77066000015</v>
      </c>
      <c r="K50" s="250">
        <f t="shared" si="4"/>
        <v>796387.52377980016</v>
      </c>
      <c r="L50" s="250">
        <f t="shared" si="4"/>
        <v>820279.14949319419</v>
      </c>
      <c r="M50" s="251">
        <f t="shared" si="4"/>
        <v>844887.52397799015</v>
      </c>
      <c r="N50" s="250">
        <f t="shared" si="4"/>
        <v>870234.14969732973</v>
      </c>
      <c r="O50" s="250">
        <f t="shared" si="4"/>
        <v>896341.17418824963</v>
      </c>
      <c r="P50" s="250">
        <f t="shared" si="4"/>
        <v>923231.4094138972</v>
      </c>
      <c r="Q50" s="250">
        <f t="shared" si="4"/>
        <v>950928.35169631417</v>
      </c>
      <c r="R50" s="250">
        <f t="shared" si="4"/>
        <v>979456.20224720368</v>
      </c>
      <c r="S50" s="250">
        <f t="shared" si="4"/>
        <v>1008839.8883146197</v>
      </c>
      <c r="T50" s="250">
        <f t="shared" si="4"/>
        <v>1039105.0849640582</v>
      </c>
      <c r="U50" s="250">
        <f t="shared" si="4"/>
        <v>1070278.2375129804</v>
      </c>
      <c r="V50" s="250">
        <f t="shared" si="4"/>
        <v>1102386.5846383697</v>
      </c>
      <c r="W50" s="250">
        <f t="shared" si="4"/>
        <v>1135458.1821775206</v>
      </c>
      <c r="X50" s="250">
        <f t="shared" si="4"/>
        <v>1169521.9276428462</v>
      </c>
      <c r="Y50" s="250">
        <f t="shared" si="4"/>
        <v>1204607.5854721318</v>
      </c>
      <c r="Z50" s="250">
        <f t="shared" si="4"/>
        <v>1240745.8130362956</v>
      </c>
      <c r="AA50" s="250">
        <f t="shared" si="4"/>
        <v>1277968.1874273848</v>
      </c>
      <c r="AB50" s="250">
        <f t="shared" ref="AB50:AZ50" si="5">AB51*1000</f>
        <v>651954.0837345398</v>
      </c>
      <c r="AC50" s="250">
        <f t="shared" si="5"/>
        <v>671512.70624657616</v>
      </c>
      <c r="AD50" s="250">
        <f t="shared" si="5"/>
        <v>691658.08743397344</v>
      </c>
      <c r="AE50" s="250">
        <f t="shared" si="5"/>
        <v>712407.83005699271</v>
      </c>
      <c r="AF50" s="250">
        <f t="shared" si="5"/>
        <v>733780.06495870242</v>
      </c>
      <c r="AG50" s="250">
        <f t="shared" si="5"/>
        <v>755793.46690746339</v>
      </c>
      <c r="AH50" s="250">
        <f t="shared" si="5"/>
        <v>778467.27091468743</v>
      </c>
      <c r="AI50" s="250">
        <f t="shared" si="5"/>
        <v>801821.28904212813</v>
      </c>
      <c r="AJ50" s="250">
        <f t="shared" si="5"/>
        <v>825875.92771339184</v>
      </c>
      <c r="AK50" s="250">
        <f t="shared" si="5"/>
        <v>850652.20554479363</v>
      </c>
      <c r="AL50" s="250">
        <f t="shared" si="5"/>
        <v>876171.7717111375</v>
      </c>
      <c r="AM50" s="250">
        <f t="shared" si="5"/>
        <v>902456.92486247164</v>
      </c>
      <c r="AN50" s="250">
        <f t="shared" si="5"/>
        <v>929530.63260834559</v>
      </c>
      <c r="AO50" s="250">
        <f t="shared" si="5"/>
        <v>957416.55158659618</v>
      </c>
      <c r="AP50" s="250">
        <f t="shared" si="5"/>
        <v>986139.0481341941</v>
      </c>
      <c r="AQ50" s="250">
        <f t="shared" si="5"/>
        <v>1015723.2195782199</v>
      </c>
      <c r="AR50" s="250">
        <f t="shared" si="5"/>
        <v>1046194.9161655667</v>
      </c>
      <c r="AS50" s="250">
        <f t="shared" si="5"/>
        <v>1077580.7636505337</v>
      </c>
      <c r="AT50" s="250">
        <f t="shared" si="5"/>
        <v>1109908.1865600499</v>
      </c>
      <c r="AU50" s="250">
        <f t="shared" si="5"/>
        <v>1143205.4321568515</v>
      </c>
      <c r="AV50" s="250">
        <f t="shared" si="5"/>
        <v>1177501.5951215569</v>
      </c>
      <c r="AW50" s="250">
        <f t="shared" si="5"/>
        <v>1212826.6429752037</v>
      </c>
      <c r="AX50" s="250">
        <f t="shared" si="5"/>
        <v>1249211.4422644598</v>
      </c>
      <c r="AY50" s="250">
        <f t="shared" si="5"/>
        <v>0</v>
      </c>
      <c r="AZ50" s="250">
        <f t="shared" si="5"/>
        <v>0</v>
      </c>
    </row>
    <row r="51" spans="1:52" x14ac:dyDescent="0.25">
      <c r="A51" s="210" t="s">
        <v>558</v>
      </c>
      <c r="B51" s="210"/>
      <c r="C51" s="210">
        <v>628.67600000000004</v>
      </c>
      <c r="D51" s="210">
        <v>647.53600000000006</v>
      </c>
      <c r="E51" s="210">
        <v>666.96400000000006</v>
      </c>
      <c r="F51" s="210">
        <v>686.97199999999998</v>
      </c>
      <c r="G51" s="210">
        <v>707.58</v>
      </c>
      <c r="H51" s="210">
        <v>728.80740000000003</v>
      </c>
      <c r="I51" s="210">
        <v>750.67162200000018</v>
      </c>
      <c r="J51" s="210">
        <v>773.1917706600002</v>
      </c>
      <c r="K51" s="210">
        <v>796.38752377980018</v>
      </c>
      <c r="L51" s="210">
        <v>820.27914949319415</v>
      </c>
      <c r="M51" s="213">
        <v>844.8875239779901</v>
      </c>
      <c r="N51" s="210">
        <v>870.23414969732971</v>
      </c>
      <c r="O51" s="210">
        <v>896.34117418824962</v>
      </c>
      <c r="P51" s="210">
        <v>923.23140941389715</v>
      </c>
      <c r="Q51" s="210">
        <v>950.92835169631417</v>
      </c>
      <c r="R51" s="210">
        <v>979.45620224720369</v>
      </c>
      <c r="S51" s="210">
        <v>1008.8398883146197</v>
      </c>
      <c r="T51" s="210">
        <v>1039.1050849640583</v>
      </c>
      <c r="U51" s="210">
        <v>1070.2782375129802</v>
      </c>
      <c r="V51" s="210">
        <v>1102.3865846383696</v>
      </c>
      <c r="W51" s="210">
        <v>1135.4581821775205</v>
      </c>
      <c r="X51" s="210">
        <v>1169.5219276428463</v>
      </c>
      <c r="Y51" s="210">
        <v>1204.6075854721319</v>
      </c>
      <c r="Z51" s="210">
        <v>1240.7458130362957</v>
      </c>
      <c r="AA51" s="210">
        <v>1277.9681874273847</v>
      </c>
      <c r="AB51" s="210">
        <v>651.95408373453984</v>
      </c>
      <c r="AC51" s="210">
        <v>671.51270624657616</v>
      </c>
      <c r="AD51" s="210">
        <v>691.65808743397349</v>
      </c>
      <c r="AE51" s="210">
        <v>712.40783005699268</v>
      </c>
      <c r="AF51" s="210">
        <v>733.78006495870238</v>
      </c>
      <c r="AG51" s="210">
        <v>755.79346690746343</v>
      </c>
      <c r="AH51" s="210">
        <v>778.46727091468745</v>
      </c>
      <c r="AI51" s="210">
        <v>801.82128904212811</v>
      </c>
      <c r="AJ51" s="210">
        <v>825.87592771339189</v>
      </c>
      <c r="AK51" s="210">
        <v>850.65220554479367</v>
      </c>
      <c r="AL51" s="210">
        <v>876.17177171113747</v>
      </c>
      <c r="AM51" s="210">
        <v>902.45692486247162</v>
      </c>
      <c r="AN51" s="210">
        <v>929.53063260834563</v>
      </c>
      <c r="AO51" s="210">
        <v>957.41655158659614</v>
      </c>
      <c r="AP51" s="210">
        <v>986.13904813419413</v>
      </c>
      <c r="AQ51" s="210">
        <v>1015.72321957822</v>
      </c>
      <c r="AR51" s="210">
        <v>1046.1949161655666</v>
      </c>
      <c r="AS51" s="210">
        <v>1077.5807636505338</v>
      </c>
      <c r="AT51" s="210">
        <v>1109.9081865600499</v>
      </c>
      <c r="AU51" s="210">
        <v>1143.2054321568514</v>
      </c>
      <c r="AV51" s="210">
        <v>1177.5015951215569</v>
      </c>
      <c r="AW51" s="210">
        <v>1212.8266429752036</v>
      </c>
      <c r="AX51" s="210">
        <v>1249.2114422644597</v>
      </c>
      <c r="AY51" s="210"/>
      <c r="AZ51" s="210"/>
    </row>
    <row r="52" spans="1:52" x14ac:dyDescent="0.25">
      <c r="A52" s="210" t="s">
        <v>559</v>
      </c>
      <c r="B52" s="210"/>
      <c r="C52" s="210">
        <v>0</v>
      </c>
      <c r="D52" s="210">
        <v>0</v>
      </c>
      <c r="E52" s="210">
        <v>0</v>
      </c>
      <c r="F52" s="210">
        <v>0</v>
      </c>
      <c r="G52" s="210">
        <v>0</v>
      </c>
      <c r="H52" s="210">
        <v>0</v>
      </c>
      <c r="I52" s="210">
        <v>0</v>
      </c>
      <c r="J52" s="210">
        <v>0</v>
      </c>
      <c r="K52" s="210">
        <v>0</v>
      </c>
      <c r="L52" s="210">
        <v>0</v>
      </c>
      <c r="M52" s="213">
        <v>0</v>
      </c>
      <c r="N52" s="210">
        <v>0</v>
      </c>
      <c r="O52" s="210">
        <v>0</v>
      </c>
      <c r="P52" s="210">
        <v>0</v>
      </c>
      <c r="Q52" s="210">
        <v>0</v>
      </c>
      <c r="R52" s="210">
        <v>0</v>
      </c>
      <c r="S52" s="210">
        <v>0</v>
      </c>
      <c r="T52" s="210">
        <v>0</v>
      </c>
      <c r="U52" s="210">
        <v>0</v>
      </c>
      <c r="V52" s="210">
        <v>0</v>
      </c>
      <c r="W52" s="210">
        <v>0</v>
      </c>
      <c r="X52" s="210">
        <v>0</v>
      </c>
      <c r="Y52" s="210">
        <v>0</v>
      </c>
      <c r="Z52" s="210">
        <v>0</v>
      </c>
      <c r="AA52" s="210">
        <v>0</v>
      </c>
      <c r="AB52" s="210"/>
      <c r="AC52" s="210"/>
      <c r="AD52" s="210"/>
      <c r="AE52" s="210"/>
      <c r="AF52" s="210"/>
      <c r="AG52" s="210"/>
      <c r="AH52" s="210"/>
      <c r="AI52" s="210"/>
      <c r="AJ52" s="210"/>
      <c r="AK52" s="210"/>
      <c r="AL52" s="210"/>
      <c r="AM52" s="210"/>
      <c r="AN52" s="210"/>
      <c r="AO52" s="210"/>
      <c r="AP52" s="210"/>
      <c r="AQ52" s="210"/>
      <c r="AR52" s="210"/>
      <c r="AS52" s="210"/>
      <c r="AT52" s="210"/>
      <c r="AU52" s="210"/>
      <c r="AV52" s="210"/>
      <c r="AW52" s="210"/>
      <c r="AX52" s="210"/>
      <c r="AY52" s="210"/>
      <c r="AZ52" s="210"/>
    </row>
    <row r="53" spans="1:52" ht="13.5" customHeight="1" x14ac:dyDescent="0.25">
      <c r="A53" s="210" t="s">
        <v>560</v>
      </c>
      <c r="B53" s="210"/>
      <c r="C53" s="210">
        <v>-754.41120000000001</v>
      </c>
      <c r="D53" s="210">
        <v>-777.04320000000007</v>
      </c>
      <c r="E53" s="210">
        <v>-800.35680000000002</v>
      </c>
      <c r="F53" s="210">
        <v>-824.3664</v>
      </c>
      <c r="G53" s="210">
        <v>-849.096</v>
      </c>
      <c r="H53" s="210">
        <v>-874.56888000000015</v>
      </c>
      <c r="I53" s="210">
        <v>-900.80594640000015</v>
      </c>
      <c r="J53" s="210">
        <v>-927.83012479200011</v>
      </c>
      <c r="K53" s="210">
        <v>-955.66502853576014</v>
      </c>
      <c r="L53" s="210">
        <v>-984.33497939183303</v>
      </c>
      <c r="M53" s="213">
        <v>-1013.8650287735881</v>
      </c>
      <c r="N53" s="210">
        <v>-1044.2809796367956</v>
      </c>
      <c r="O53" s="210">
        <v>-1075.6094090258994</v>
      </c>
      <c r="P53" s="210">
        <v>-1107.8776912966764</v>
      </c>
      <c r="Q53" s="210">
        <v>-1141.1140220355769</v>
      </c>
      <c r="R53" s="210">
        <v>-1175.3474426966443</v>
      </c>
      <c r="S53" s="210">
        <v>-1210.6078659775435</v>
      </c>
      <c r="T53" s="210">
        <v>-1246.9261019568698</v>
      </c>
      <c r="U53" s="210">
        <v>-1284.333885015576</v>
      </c>
      <c r="V53" s="210">
        <v>-1322.8639015660433</v>
      </c>
      <c r="W53" s="210">
        <v>-1362.5498186130246</v>
      </c>
      <c r="X53" s="210">
        <v>-1403.4263131714154</v>
      </c>
      <c r="Y53" s="210">
        <v>-1445.5291025665581</v>
      </c>
      <c r="Z53" s="210">
        <v>-1488.8949756435547</v>
      </c>
      <c r="AA53" s="210">
        <v>-1533.5618249128613</v>
      </c>
      <c r="AB53" s="210">
        <v>-782.34490048144789</v>
      </c>
      <c r="AC53" s="210">
        <v>-805.81524749589141</v>
      </c>
      <c r="AD53" s="210">
        <v>-829.98970492076808</v>
      </c>
      <c r="AE53" s="210">
        <v>-854.88939606839119</v>
      </c>
      <c r="AF53" s="210">
        <v>-880.53607795044286</v>
      </c>
      <c r="AG53" s="210">
        <v>-906.95216028895618</v>
      </c>
      <c r="AH53" s="210">
        <v>-934.16072509762489</v>
      </c>
      <c r="AI53" s="210">
        <v>-962.18554685055358</v>
      </c>
      <c r="AJ53" s="210">
        <v>-991.05111325607027</v>
      </c>
      <c r="AK53" s="210">
        <v>-1020.7826466537524</v>
      </c>
      <c r="AL53" s="210">
        <v>-1051.4061260533649</v>
      </c>
      <c r="AM53" s="210">
        <v>-1082.9483098349658</v>
      </c>
      <c r="AN53" s="210">
        <v>-1115.4367591300147</v>
      </c>
      <c r="AO53" s="210">
        <v>-1148.8998619039153</v>
      </c>
      <c r="AP53" s="210">
        <v>-1183.3668577610329</v>
      </c>
      <c r="AQ53" s="210">
        <v>-1218.867863493864</v>
      </c>
      <c r="AR53" s="210">
        <v>-1255.4338993986798</v>
      </c>
      <c r="AS53" s="210">
        <v>-1293.0969163806403</v>
      </c>
      <c r="AT53" s="210">
        <v>-1331.8898238720597</v>
      </c>
      <c r="AU53" s="210">
        <v>-1371.8465185882217</v>
      </c>
      <c r="AV53" s="210">
        <v>-1413.0019141458681</v>
      </c>
      <c r="AW53" s="210">
        <v>-1455.3919715702443</v>
      </c>
      <c r="AX53" s="210">
        <v>-1499.0537307173518</v>
      </c>
      <c r="AY53" s="210"/>
      <c r="AZ53" s="210"/>
    </row>
    <row r="54" spans="1:52" x14ac:dyDescent="0.25">
      <c r="A54" s="210" t="s">
        <v>616</v>
      </c>
      <c r="B54" s="210"/>
      <c r="C54" s="210"/>
      <c r="D54" s="210"/>
      <c r="E54" s="210"/>
      <c r="F54" s="210"/>
      <c r="G54" s="210"/>
      <c r="H54" s="210"/>
      <c r="I54" s="210"/>
      <c r="J54" s="210"/>
      <c r="K54" s="210"/>
      <c r="L54" s="210"/>
      <c r="M54" s="213"/>
      <c r="N54" s="210"/>
      <c r="O54" s="210"/>
      <c r="P54" s="210"/>
      <c r="Q54" s="210"/>
      <c r="R54" s="210"/>
      <c r="S54" s="210"/>
      <c r="T54" s="210"/>
      <c r="U54" s="210"/>
      <c r="V54" s="210"/>
      <c r="W54" s="210"/>
      <c r="X54" s="210"/>
      <c r="Y54" s="210"/>
      <c r="Z54" s="210"/>
      <c r="AA54" s="210"/>
      <c r="AB54" s="210"/>
      <c r="AC54" s="210"/>
      <c r="AD54" s="210"/>
      <c r="AE54" s="210"/>
      <c r="AF54" s="210"/>
      <c r="AG54" s="210"/>
      <c r="AH54" s="210"/>
      <c r="AI54" s="210"/>
      <c r="AJ54" s="210"/>
      <c r="AK54" s="210"/>
      <c r="AL54" s="210"/>
      <c r="AM54" s="210"/>
      <c r="AN54" s="210"/>
      <c r="AO54" s="210"/>
      <c r="AP54" s="210"/>
      <c r="AQ54" s="210"/>
      <c r="AR54" s="210"/>
      <c r="AS54" s="210"/>
      <c r="AT54" s="210"/>
      <c r="AU54" s="210"/>
      <c r="AV54" s="210"/>
      <c r="AW54" s="210"/>
      <c r="AX54" s="210"/>
      <c r="AY54" s="210"/>
      <c r="AZ54" s="210"/>
    </row>
    <row r="55" spans="1:5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0"/>
      <c r="AP55" s="210"/>
      <c r="AQ55" s="210"/>
      <c r="AR55" s="210"/>
      <c r="AS55" s="210"/>
      <c r="AT55" s="210"/>
      <c r="AU55" s="210"/>
      <c r="AV55" s="210"/>
      <c r="AW55" s="210"/>
      <c r="AX55" s="210"/>
      <c r="AY55" s="210"/>
      <c r="AZ55" s="210"/>
    </row>
    <row r="56" spans="1:52" s="185" customFormat="1" ht="16.5" thickBot="1" x14ac:dyDescent="0.3">
      <c r="A56" s="252"/>
      <c r="B56" s="252"/>
      <c r="C56" s="252"/>
      <c r="D56" s="252"/>
      <c r="E56" s="252"/>
      <c r="F56" s="252"/>
      <c r="G56" s="252"/>
      <c r="H56" s="252"/>
      <c r="I56" s="252"/>
      <c r="J56" s="252"/>
      <c r="K56" s="252"/>
      <c r="L56" s="252"/>
      <c r="M56" s="253"/>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2"/>
      <c r="AL56" s="252"/>
      <c r="AM56" s="252"/>
      <c r="AN56" s="252"/>
      <c r="AO56" s="252"/>
      <c r="AP56" s="252"/>
      <c r="AQ56" s="252"/>
      <c r="AR56" s="252"/>
      <c r="AS56" s="252"/>
      <c r="AT56" s="252"/>
      <c r="AU56" s="252"/>
      <c r="AV56" s="252"/>
      <c r="AW56" s="252"/>
      <c r="AX56" s="252"/>
      <c r="AY56" s="252"/>
      <c r="AZ56" s="252"/>
    </row>
    <row r="57" spans="1:52" ht="31.5" x14ac:dyDescent="0.25">
      <c r="A57" s="254" t="s">
        <v>561</v>
      </c>
      <c r="B57" s="242" t="str">
        <f>B47</f>
        <v>Год окончания строительства 2023</v>
      </c>
      <c r="C57" s="242">
        <f t="shared" ref="C57:AA57" si="6">C47</f>
        <v>2024</v>
      </c>
      <c r="D57" s="242">
        <f t="shared" si="6"/>
        <v>2025</v>
      </c>
      <c r="E57" s="242">
        <f t="shared" si="6"/>
        <v>2026</v>
      </c>
      <c r="F57" s="242">
        <f t="shared" si="6"/>
        <v>2027</v>
      </c>
      <c r="G57" s="242">
        <f t="shared" si="6"/>
        <v>2028</v>
      </c>
      <c r="H57" s="242">
        <f t="shared" si="6"/>
        <v>2029</v>
      </c>
      <c r="I57" s="242">
        <f t="shared" si="6"/>
        <v>2030</v>
      </c>
      <c r="J57" s="242">
        <f t="shared" si="6"/>
        <v>2031</v>
      </c>
      <c r="K57" s="242">
        <f t="shared" si="6"/>
        <v>2032</v>
      </c>
      <c r="L57" s="242">
        <f t="shared" si="6"/>
        <v>2033</v>
      </c>
      <c r="M57" s="255">
        <f t="shared" si="6"/>
        <v>2034</v>
      </c>
      <c r="N57" s="242">
        <f t="shared" si="6"/>
        <v>2035</v>
      </c>
      <c r="O57" s="242">
        <f t="shared" si="6"/>
        <v>2036</v>
      </c>
      <c r="P57" s="242">
        <f t="shared" si="6"/>
        <v>2037</v>
      </c>
      <c r="Q57" s="242">
        <f t="shared" si="6"/>
        <v>2038</v>
      </c>
      <c r="R57" s="242">
        <f t="shared" si="6"/>
        <v>2039</v>
      </c>
      <c r="S57" s="242">
        <f t="shared" si="6"/>
        <v>2040</v>
      </c>
      <c r="T57" s="242">
        <f t="shared" si="6"/>
        <v>2041</v>
      </c>
      <c r="U57" s="242">
        <f t="shared" si="6"/>
        <v>2042</v>
      </c>
      <c r="V57" s="242">
        <f t="shared" si="6"/>
        <v>2043</v>
      </c>
      <c r="W57" s="242">
        <f t="shared" si="6"/>
        <v>2044</v>
      </c>
      <c r="X57" s="242">
        <f t="shared" si="6"/>
        <v>2045</v>
      </c>
      <c r="Y57" s="242">
        <f t="shared" si="6"/>
        <v>2046</v>
      </c>
      <c r="Z57" s="242">
        <f t="shared" si="6"/>
        <v>2047</v>
      </c>
      <c r="AA57" s="242">
        <f t="shared" si="6"/>
        <v>2048</v>
      </c>
      <c r="AB57" s="242">
        <f t="shared" ref="AB57:AZ57" si="7">AB47</f>
        <v>2049</v>
      </c>
      <c r="AC57" s="242">
        <f t="shared" si="7"/>
        <v>2050</v>
      </c>
      <c r="AD57" s="242">
        <f t="shared" si="7"/>
        <v>2051</v>
      </c>
      <c r="AE57" s="242">
        <f t="shared" si="7"/>
        <v>2052</v>
      </c>
      <c r="AF57" s="242">
        <f t="shared" si="7"/>
        <v>2053</v>
      </c>
      <c r="AG57" s="242">
        <f t="shared" si="7"/>
        <v>2054</v>
      </c>
      <c r="AH57" s="242">
        <f t="shared" si="7"/>
        <v>2055</v>
      </c>
      <c r="AI57" s="242">
        <f t="shared" si="7"/>
        <v>2056</v>
      </c>
      <c r="AJ57" s="242">
        <f t="shared" si="7"/>
        <v>2057</v>
      </c>
      <c r="AK57" s="242">
        <f t="shared" si="7"/>
        <v>2058</v>
      </c>
      <c r="AL57" s="242">
        <f t="shared" si="7"/>
        <v>2059</v>
      </c>
      <c r="AM57" s="242">
        <f t="shared" si="7"/>
        <v>2060</v>
      </c>
      <c r="AN57" s="242">
        <f t="shared" si="7"/>
        <v>2061</v>
      </c>
      <c r="AO57" s="242">
        <f t="shared" si="7"/>
        <v>2062</v>
      </c>
      <c r="AP57" s="242">
        <f t="shared" si="7"/>
        <v>2063</v>
      </c>
      <c r="AQ57" s="242">
        <f t="shared" si="7"/>
        <v>2064</v>
      </c>
      <c r="AR57" s="242">
        <f t="shared" si="7"/>
        <v>2065</v>
      </c>
      <c r="AS57" s="242">
        <f t="shared" si="7"/>
        <v>2066</v>
      </c>
      <c r="AT57" s="242">
        <f t="shared" si="7"/>
        <v>2067</v>
      </c>
      <c r="AU57" s="242">
        <f t="shared" si="7"/>
        <v>2068</v>
      </c>
      <c r="AV57" s="242">
        <f t="shared" si="7"/>
        <v>2069</v>
      </c>
      <c r="AW57" s="242">
        <f t="shared" si="7"/>
        <v>2070</v>
      </c>
      <c r="AX57" s="242">
        <f t="shared" si="7"/>
        <v>2071</v>
      </c>
      <c r="AY57" s="242">
        <f t="shared" si="7"/>
        <v>2072</v>
      </c>
      <c r="AZ57" s="242">
        <f t="shared" si="7"/>
        <v>2073</v>
      </c>
    </row>
    <row r="58" spans="1:52" x14ac:dyDescent="0.25">
      <c r="A58" s="256" t="s">
        <v>562</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row>
    <row r="59" spans="1:52" x14ac:dyDescent="0.25">
      <c r="A59" s="256" t="s">
        <v>563</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row>
    <row r="60" spans="1:52" x14ac:dyDescent="0.25">
      <c r="A60" s="246" t="s">
        <v>564</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row>
    <row r="61" spans="1:52" ht="16.5" thickBot="1" x14ac:dyDescent="0.3">
      <c r="A61" s="249" t="s">
        <v>565</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c r="W62" s="210"/>
      <c r="X62" s="210"/>
      <c r="Y62" s="210"/>
      <c r="Z62" s="210"/>
      <c r="AA62" s="210"/>
      <c r="AB62" s="210"/>
      <c r="AC62" s="210"/>
      <c r="AD62" s="210"/>
      <c r="AE62" s="210"/>
      <c r="AF62" s="210"/>
      <c r="AG62" s="210"/>
      <c r="AH62" s="210"/>
      <c r="AI62" s="210"/>
      <c r="AJ62" s="210"/>
      <c r="AK62" s="210"/>
      <c r="AL62" s="210"/>
      <c r="AM62" s="210"/>
      <c r="AN62" s="210"/>
      <c r="AO62" s="210"/>
      <c r="AP62" s="210"/>
      <c r="AQ62" s="210"/>
      <c r="AR62" s="210"/>
      <c r="AS62" s="210"/>
      <c r="AT62" s="210"/>
      <c r="AU62" s="210"/>
      <c r="AV62" s="210"/>
      <c r="AW62" s="210"/>
      <c r="AX62" s="210"/>
      <c r="AY62" s="210"/>
      <c r="AZ62" s="210"/>
    </row>
    <row r="63" spans="1:52" s="184" customFormat="1" ht="31.5" x14ac:dyDescent="0.25">
      <c r="A63" s="254" t="s">
        <v>566</v>
      </c>
      <c r="B63" s="242" t="str">
        <f>B47</f>
        <v>Год окончания строительства 2023</v>
      </c>
      <c r="C63" s="242">
        <f t="shared" ref="C63:AA63" si="8">C47</f>
        <v>2024</v>
      </c>
      <c r="D63" s="242">
        <f t="shared" si="8"/>
        <v>2025</v>
      </c>
      <c r="E63" s="242">
        <f t="shared" si="8"/>
        <v>2026</v>
      </c>
      <c r="F63" s="242">
        <f t="shared" si="8"/>
        <v>2027</v>
      </c>
      <c r="G63" s="242">
        <f t="shared" si="8"/>
        <v>2028</v>
      </c>
      <c r="H63" s="242">
        <f t="shared" si="8"/>
        <v>2029</v>
      </c>
      <c r="I63" s="242">
        <f t="shared" si="8"/>
        <v>2030</v>
      </c>
      <c r="J63" s="242">
        <f t="shared" si="8"/>
        <v>2031</v>
      </c>
      <c r="K63" s="242">
        <f t="shared" si="8"/>
        <v>2032</v>
      </c>
      <c r="L63" s="242">
        <f t="shared" si="8"/>
        <v>2033</v>
      </c>
      <c r="M63" s="255">
        <f t="shared" si="8"/>
        <v>2034</v>
      </c>
      <c r="N63" s="242">
        <f t="shared" si="8"/>
        <v>2035</v>
      </c>
      <c r="O63" s="242">
        <f t="shared" si="8"/>
        <v>2036</v>
      </c>
      <c r="P63" s="242">
        <f t="shared" si="8"/>
        <v>2037</v>
      </c>
      <c r="Q63" s="242">
        <f t="shared" si="8"/>
        <v>2038</v>
      </c>
      <c r="R63" s="242">
        <f t="shared" si="8"/>
        <v>2039</v>
      </c>
      <c r="S63" s="242">
        <f t="shared" si="8"/>
        <v>2040</v>
      </c>
      <c r="T63" s="242">
        <f t="shared" si="8"/>
        <v>2041</v>
      </c>
      <c r="U63" s="242">
        <f t="shared" si="8"/>
        <v>2042</v>
      </c>
      <c r="V63" s="242">
        <f t="shared" si="8"/>
        <v>2043</v>
      </c>
      <c r="W63" s="242">
        <f t="shared" si="8"/>
        <v>2044</v>
      </c>
      <c r="X63" s="242">
        <f t="shared" si="8"/>
        <v>2045</v>
      </c>
      <c r="Y63" s="242">
        <f t="shared" si="8"/>
        <v>2046</v>
      </c>
      <c r="Z63" s="242">
        <f t="shared" si="8"/>
        <v>2047</v>
      </c>
      <c r="AA63" s="242">
        <f t="shared" si="8"/>
        <v>2048</v>
      </c>
      <c r="AB63" s="242">
        <f t="shared" ref="AB63:AZ63" si="9">AB47</f>
        <v>2049</v>
      </c>
      <c r="AC63" s="242">
        <f t="shared" si="9"/>
        <v>2050</v>
      </c>
      <c r="AD63" s="242">
        <f t="shared" si="9"/>
        <v>2051</v>
      </c>
      <c r="AE63" s="242">
        <f t="shared" si="9"/>
        <v>2052</v>
      </c>
      <c r="AF63" s="242">
        <f t="shared" si="9"/>
        <v>2053</v>
      </c>
      <c r="AG63" s="242">
        <f t="shared" si="9"/>
        <v>2054</v>
      </c>
      <c r="AH63" s="242">
        <f t="shared" si="9"/>
        <v>2055</v>
      </c>
      <c r="AI63" s="242">
        <f t="shared" si="9"/>
        <v>2056</v>
      </c>
      <c r="AJ63" s="242">
        <f t="shared" si="9"/>
        <v>2057</v>
      </c>
      <c r="AK63" s="242">
        <f t="shared" si="9"/>
        <v>2058</v>
      </c>
      <c r="AL63" s="242">
        <f t="shared" si="9"/>
        <v>2059</v>
      </c>
      <c r="AM63" s="242">
        <f t="shared" si="9"/>
        <v>2060</v>
      </c>
      <c r="AN63" s="242">
        <f t="shared" si="9"/>
        <v>2061</v>
      </c>
      <c r="AO63" s="242">
        <f t="shared" si="9"/>
        <v>2062</v>
      </c>
      <c r="AP63" s="242">
        <f t="shared" si="9"/>
        <v>2063</v>
      </c>
      <c r="AQ63" s="242">
        <f t="shared" si="9"/>
        <v>2064</v>
      </c>
      <c r="AR63" s="242">
        <f t="shared" si="9"/>
        <v>2065</v>
      </c>
      <c r="AS63" s="242">
        <f t="shared" si="9"/>
        <v>2066</v>
      </c>
      <c r="AT63" s="242">
        <f t="shared" si="9"/>
        <v>2067</v>
      </c>
      <c r="AU63" s="242">
        <f t="shared" si="9"/>
        <v>2068</v>
      </c>
      <c r="AV63" s="242">
        <f t="shared" si="9"/>
        <v>2069</v>
      </c>
      <c r="AW63" s="242">
        <f t="shared" si="9"/>
        <v>2070</v>
      </c>
      <c r="AX63" s="242">
        <f t="shared" si="9"/>
        <v>2071</v>
      </c>
      <c r="AY63" s="242">
        <f t="shared" si="9"/>
        <v>2072</v>
      </c>
      <c r="AZ63" s="242">
        <f t="shared" si="9"/>
        <v>2073</v>
      </c>
    </row>
    <row r="64" spans="1:52" s="181" customFormat="1" ht="14.25" x14ac:dyDescent="0.25">
      <c r="A64" s="265" t="s">
        <v>567</v>
      </c>
      <c r="B64" s="266">
        <f t="shared" ref="B64:AA64" si="10">B50*$B$28</f>
        <v>0</v>
      </c>
      <c r="C64" s="266">
        <f t="shared" si="10"/>
        <v>628676</v>
      </c>
      <c r="D64" s="266">
        <f t="shared" si="10"/>
        <v>647536</v>
      </c>
      <c r="E64" s="266">
        <f t="shared" si="10"/>
        <v>666964</v>
      </c>
      <c r="F64" s="266">
        <f t="shared" si="10"/>
        <v>686972</v>
      </c>
      <c r="G64" s="266">
        <f t="shared" si="10"/>
        <v>707580</v>
      </c>
      <c r="H64" s="266">
        <f t="shared" si="10"/>
        <v>728807.4</v>
      </c>
      <c r="I64" s="266">
        <f t="shared" si="10"/>
        <v>750671.62200000021</v>
      </c>
      <c r="J64" s="266">
        <f t="shared" si="10"/>
        <v>773191.77066000015</v>
      </c>
      <c r="K64" s="266">
        <f t="shared" si="10"/>
        <v>796387.52377980016</v>
      </c>
      <c r="L64" s="266">
        <f t="shared" si="10"/>
        <v>820279.14949319419</v>
      </c>
      <c r="M64" s="267">
        <f t="shared" si="10"/>
        <v>844887.52397799015</v>
      </c>
      <c r="N64" s="266">
        <f t="shared" si="10"/>
        <v>870234.14969732973</v>
      </c>
      <c r="O64" s="266">
        <f t="shared" si="10"/>
        <v>896341.17418824963</v>
      </c>
      <c r="P64" s="266">
        <f t="shared" si="10"/>
        <v>923231.4094138972</v>
      </c>
      <c r="Q64" s="266">
        <f t="shared" si="10"/>
        <v>950928.35169631417</v>
      </c>
      <c r="R64" s="266">
        <f t="shared" si="10"/>
        <v>979456.20224720368</v>
      </c>
      <c r="S64" s="266">
        <f t="shared" si="10"/>
        <v>1008839.8883146197</v>
      </c>
      <c r="T64" s="266">
        <f t="shared" si="10"/>
        <v>1039105.0849640582</v>
      </c>
      <c r="U64" s="266">
        <f t="shared" si="10"/>
        <v>1070278.2375129804</v>
      </c>
      <c r="V64" s="266">
        <f t="shared" si="10"/>
        <v>1102386.5846383697</v>
      </c>
      <c r="W64" s="266">
        <f t="shared" si="10"/>
        <v>1135458.1821775206</v>
      </c>
      <c r="X64" s="266">
        <f t="shared" si="10"/>
        <v>1169521.9276428462</v>
      </c>
      <c r="Y64" s="266">
        <f t="shared" si="10"/>
        <v>1204607.5854721318</v>
      </c>
      <c r="Z64" s="266">
        <f t="shared" si="10"/>
        <v>1240745.8130362956</v>
      </c>
      <c r="AA64" s="266">
        <f t="shared" si="10"/>
        <v>1277968.1874273848</v>
      </c>
      <c r="AB64" s="266">
        <f t="shared" ref="AB64:AZ64" si="11">AB50*$B$28</f>
        <v>651954.0837345398</v>
      </c>
      <c r="AC64" s="266">
        <f t="shared" si="11"/>
        <v>671512.70624657616</v>
      </c>
      <c r="AD64" s="266">
        <f t="shared" si="11"/>
        <v>691658.08743397344</v>
      </c>
      <c r="AE64" s="266">
        <f t="shared" si="11"/>
        <v>712407.83005699271</v>
      </c>
      <c r="AF64" s="266">
        <f t="shared" si="11"/>
        <v>733780.06495870242</v>
      </c>
      <c r="AG64" s="266">
        <f t="shared" si="11"/>
        <v>755793.46690746339</v>
      </c>
      <c r="AH64" s="266">
        <f t="shared" si="11"/>
        <v>778467.27091468743</v>
      </c>
      <c r="AI64" s="266">
        <f t="shared" si="11"/>
        <v>801821.28904212813</v>
      </c>
      <c r="AJ64" s="266">
        <f t="shared" si="11"/>
        <v>825875.92771339184</v>
      </c>
      <c r="AK64" s="266">
        <f t="shared" si="11"/>
        <v>850652.20554479363</v>
      </c>
      <c r="AL64" s="266">
        <f t="shared" si="11"/>
        <v>876171.7717111375</v>
      </c>
      <c r="AM64" s="266">
        <f t="shared" si="11"/>
        <v>902456.92486247164</v>
      </c>
      <c r="AN64" s="266">
        <f t="shared" si="11"/>
        <v>929530.63260834559</v>
      </c>
      <c r="AO64" s="266">
        <f t="shared" si="11"/>
        <v>957416.55158659618</v>
      </c>
      <c r="AP64" s="266">
        <f t="shared" si="11"/>
        <v>986139.0481341941</v>
      </c>
      <c r="AQ64" s="266">
        <f t="shared" si="11"/>
        <v>1015723.2195782199</v>
      </c>
      <c r="AR64" s="266">
        <f t="shared" si="11"/>
        <v>1046194.9161655667</v>
      </c>
      <c r="AS64" s="266">
        <f t="shared" si="11"/>
        <v>1077580.7636505337</v>
      </c>
      <c r="AT64" s="266">
        <f t="shared" si="11"/>
        <v>1109908.1865600499</v>
      </c>
      <c r="AU64" s="266">
        <f t="shared" si="11"/>
        <v>1143205.4321568515</v>
      </c>
      <c r="AV64" s="266">
        <f t="shared" si="11"/>
        <v>1177501.5951215569</v>
      </c>
      <c r="AW64" s="266">
        <f t="shared" si="11"/>
        <v>1212826.6429752037</v>
      </c>
      <c r="AX64" s="266">
        <f t="shared" si="11"/>
        <v>1249211.4422644598</v>
      </c>
      <c r="AY64" s="266">
        <f t="shared" si="11"/>
        <v>0</v>
      </c>
      <c r="AZ64" s="266">
        <f t="shared" si="11"/>
        <v>0</v>
      </c>
    </row>
    <row r="65" spans="1:52" x14ac:dyDescent="0.25">
      <c r="A65" s="256" t="s">
        <v>568</v>
      </c>
      <c r="B65" s="268">
        <f t="shared" ref="B65:AA65" si="12">SUM(B66:B71)</f>
        <v>0</v>
      </c>
      <c r="C65" s="268">
        <f t="shared" si="12"/>
        <v>-729735.41259999992</v>
      </c>
      <c r="D65" s="268">
        <f t="shared" si="12"/>
        <v>-697154.08519999974</v>
      </c>
      <c r="E65" s="268">
        <f t="shared" si="12"/>
        <v>-664004.75779999967</v>
      </c>
      <c r="F65" s="268">
        <f t="shared" si="12"/>
        <v>-630275.43039999995</v>
      </c>
      <c r="G65" s="268">
        <f t="shared" si="12"/>
        <v>-595946.10299999989</v>
      </c>
      <c r="H65" s="268">
        <f t="shared" si="12"/>
        <v>-560997.37559999968</v>
      </c>
      <c r="I65" s="268">
        <f t="shared" si="12"/>
        <v>-525411.82619999989</v>
      </c>
      <c r="J65" s="268">
        <f t="shared" si="12"/>
        <v>-489170.35013999976</v>
      </c>
      <c r="K65" s="268">
        <f t="shared" si="12"/>
        <v>-452253.26962019992</v>
      </c>
      <c r="L65" s="268">
        <f t="shared" si="12"/>
        <v>-414640.31650680571</v>
      </c>
      <c r="M65" s="269">
        <f t="shared" si="12"/>
        <v>-376310.61462200992</v>
      </c>
      <c r="N65" s="268">
        <f t="shared" si="12"/>
        <v>-337242.66150267015</v>
      </c>
      <c r="O65" s="268">
        <f t="shared" si="12"/>
        <v>-297414.3096117503</v>
      </c>
      <c r="P65" s="268">
        <f t="shared" si="12"/>
        <v>-256802.74698610289</v>
      </c>
      <c r="Q65" s="268">
        <f t="shared" si="12"/>
        <v>-215384.47730368585</v>
      </c>
      <c r="R65" s="268">
        <f t="shared" si="12"/>
        <v>-173135.29935279628</v>
      </c>
      <c r="S65" s="268">
        <f t="shared" si="12"/>
        <v>-130030.28588538046</v>
      </c>
      <c r="T65" s="268">
        <f t="shared" si="12"/>
        <v>-86043.761835941812</v>
      </c>
      <c r="U65" s="268">
        <f t="shared" si="12"/>
        <v>-41149.281887020217</v>
      </c>
      <c r="V65" s="268">
        <f t="shared" si="12"/>
        <v>4680.3926383694634</v>
      </c>
      <c r="W65" s="268">
        <f t="shared" si="12"/>
        <v>51473.317577520618</v>
      </c>
      <c r="X65" s="268">
        <f t="shared" si="12"/>
        <v>99258.39044284611</v>
      </c>
      <c r="Y65" s="268">
        <f t="shared" si="12"/>
        <v>148065.37567213178</v>
      </c>
      <c r="Z65" s="268">
        <f t="shared" si="12"/>
        <v>197924.93063629558</v>
      </c>
      <c r="AA65" s="268">
        <f t="shared" si="12"/>
        <v>248868.63242738426</v>
      </c>
      <c r="AB65" s="268">
        <f t="shared" ref="AB65:AZ65" si="13">SUM(AB66:AB71)</f>
        <v>-363424.1438654603</v>
      </c>
      <c r="AC65" s="268">
        <f t="shared" si="13"/>
        <v>-330144.19395342399</v>
      </c>
      <c r="AD65" s="268">
        <f t="shared" si="13"/>
        <v>-296277.48536602664</v>
      </c>
      <c r="AE65" s="268">
        <f t="shared" si="13"/>
        <v>-261806.41534300742</v>
      </c>
      <c r="AF65" s="268">
        <f t="shared" si="13"/>
        <v>-226712.85304129787</v>
      </c>
      <c r="AG65" s="268">
        <f t="shared" si="13"/>
        <v>-190978.12369253673</v>
      </c>
      <c r="AH65" s="268">
        <f t="shared" si="13"/>
        <v>-154582.99228531274</v>
      </c>
      <c r="AI65" s="268">
        <f t="shared" si="13"/>
        <v>-117507.64675787219</v>
      </c>
      <c r="AJ65" s="268">
        <f t="shared" si="13"/>
        <v>-79731.680686608423</v>
      </c>
      <c r="AK65" s="268">
        <f t="shared" si="13"/>
        <v>-41234.075455206563</v>
      </c>
      <c r="AL65" s="268">
        <f t="shared" si="13"/>
        <v>-1993.1818888627458</v>
      </c>
      <c r="AM65" s="268">
        <f t="shared" si="13"/>
        <v>38013.298662471236</v>
      </c>
      <c r="AN65" s="268">
        <f t="shared" si="13"/>
        <v>78808.333808345255</v>
      </c>
      <c r="AO65" s="268">
        <f t="shared" si="13"/>
        <v>120415.58018659567</v>
      </c>
      <c r="AP65" s="268">
        <f t="shared" si="13"/>
        <v>162859.40413419378</v>
      </c>
      <c r="AQ65" s="268">
        <f t="shared" si="13"/>
        <v>206164.90297821967</v>
      </c>
      <c r="AR65" s="268">
        <f t="shared" si="13"/>
        <v>250357.926965566</v>
      </c>
      <c r="AS65" s="268">
        <f t="shared" si="13"/>
        <v>295465.10185053328</v>
      </c>
      <c r="AT65" s="268">
        <f t="shared" si="13"/>
        <v>341513.85216004925</v>
      </c>
      <c r="AU65" s="268">
        <f t="shared" si="13"/>
        <v>388532.42515685107</v>
      </c>
      <c r="AV65" s="268">
        <f t="shared" si="13"/>
        <v>436549.91552155616</v>
      </c>
      <c r="AW65" s="268">
        <f t="shared" si="13"/>
        <v>485596.29077520326</v>
      </c>
      <c r="AX65" s="268">
        <f t="shared" si="13"/>
        <v>535702.41746445931</v>
      </c>
      <c r="AY65" s="268">
        <f t="shared" si="13"/>
        <v>-699787.69740000053</v>
      </c>
      <c r="AZ65" s="268">
        <f t="shared" si="13"/>
        <v>-686066.37000000058</v>
      </c>
    </row>
    <row r="66" spans="1:52" x14ac:dyDescent="0.25">
      <c r="A66" s="270" t="s">
        <v>569</v>
      </c>
      <c r="B66" s="268">
        <f>-B52*1000/1.2</f>
        <v>0</v>
      </c>
      <c r="C66" s="268">
        <f t="shared" ref="C66:AA67" si="14">-C52*1000/1.2</f>
        <v>0</v>
      </c>
      <c r="D66" s="268">
        <f t="shared" si="14"/>
        <v>0</v>
      </c>
      <c r="E66" s="268">
        <f t="shared" si="14"/>
        <v>0</v>
      </c>
      <c r="F66" s="268">
        <f t="shared" si="14"/>
        <v>0</v>
      </c>
      <c r="G66" s="268">
        <f t="shared" si="14"/>
        <v>0</v>
      </c>
      <c r="H66" s="268">
        <f t="shared" si="14"/>
        <v>0</v>
      </c>
      <c r="I66" s="268">
        <f t="shared" si="14"/>
        <v>0</v>
      </c>
      <c r="J66" s="268">
        <f t="shared" si="14"/>
        <v>0</v>
      </c>
      <c r="K66" s="268">
        <f t="shared" si="14"/>
        <v>0</v>
      </c>
      <c r="L66" s="268">
        <f t="shared" si="14"/>
        <v>0</v>
      </c>
      <c r="M66" s="268">
        <f t="shared" si="14"/>
        <v>0</v>
      </c>
      <c r="N66" s="268">
        <f t="shared" si="14"/>
        <v>0</v>
      </c>
      <c r="O66" s="268">
        <f t="shared" si="14"/>
        <v>0</v>
      </c>
      <c r="P66" s="268">
        <f t="shared" si="14"/>
        <v>0</v>
      </c>
      <c r="Q66" s="268">
        <f t="shared" si="14"/>
        <v>0</v>
      </c>
      <c r="R66" s="268">
        <f t="shared" si="14"/>
        <v>0</v>
      </c>
      <c r="S66" s="268">
        <f t="shared" si="14"/>
        <v>0</v>
      </c>
      <c r="T66" s="268">
        <f t="shared" si="14"/>
        <v>0</v>
      </c>
      <c r="U66" s="268">
        <f t="shared" si="14"/>
        <v>0</v>
      </c>
      <c r="V66" s="268">
        <f t="shared" si="14"/>
        <v>0</v>
      </c>
      <c r="W66" s="268">
        <f t="shared" si="14"/>
        <v>0</v>
      </c>
      <c r="X66" s="268">
        <f t="shared" si="14"/>
        <v>0</v>
      </c>
      <c r="Y66" s="268">
        <f t="shared" si="14"/>
        <v>0</v>
      </c>
      <c r="Z66" s="268">
        <f t="shared" si="14"/>
        <v>0</v>
      </c>
      <c r="AA66" s="268">
        <f t="shared" si="14"/>
        <v>0</v>
      </c>
      <c r="AB66" s="268">
        <f t="shared" ref="AB66:AZ67" si="15">-AB52*1000/1.2</f>
        <v>0</v>
      </c>
      <c r="AC66" s="268">
        <f t="shared" si="15"/>
        <v>0</v>
      </c>
      <c r="AD66" s="268">
        <f t="shared" si="15"/>
        <v>0</v>
      </c>
      <c r="AE66" s="268">
        <f t="shared" si="15"/>
        <v>0</v>
      </c>
      <c r="AF66" s="268">
        <f t="shared" si="15"/>
        <v>0</v>
      </c>
      <c r="AG66" s="268">
        <f t="shared" si="15"/>
        <v>0</v>
      </c>
      <c r="AH66" s="268">
        <f t="shared" si="15"/>
        <v>0</v>
      </c>
      <c r="AI66" s="268">
        <f t="shared" si="15"/>
        <v>0</v>
      </c>
      <c r="AJ66" s="268">
        <f t="shared" si="15"/>
        <v>0</v>
      </c>
      <c r="AK66" s="268">
        <f t="shared" si="15"/>
        <v>0</v>
      </c>
      <c r="AL66" s="268">
        <f t="shared" si="15"/>
        <v>0</v>
      </c>
      <c r="AM66" s="268">
        <f t="shared" si="15"/>
        <v>0</v>
      </c>
      <c r="AN66" s="268">
        <f t="shared" si="15"/>
        <v>0</v>
      </c>
      <c r="AO66" s="268">
        <f t="shared" si="15"/>
        <v>0</v>
      </c>
      <c r="AP66" s="268">
        <f t="shared" si="15"/>
        <v>0</v>
      </c>
      <c r="AQ66" s="268">
        <f t="shared" si="15"/>
        <v>0</v>
      </c>
      <c r="AR66" s="268">
        <f t="shared" si="15"/>
        <v>0</v>
      </c>
      <c r="AS66" s="268">
        <f t="shared" si="15"/>
        <v>0</v>
      </c>
      <c r="AT66" s="268">
        <f t="shared" si="15"/>
        <v>0</v>
      </c>
      <c r="AU66" s="268">
        <f t="shared" si="15"/>
        <v>0</v>
      </c>
      <c r="AV66" s="268">
        <f t="shared" si="15"/>
        <v>0</v>
      </c>
      <c r="AW66" s="268">
        <f t="shared" si="15"/>
        <v>0</v>
      </c>
      <c r="AX66" s="268">
        <f t="shared" si="15"/>
        <v>0</v>
      </c>
      <c r="AY66" s="268">
        <f t="shared" si="15"/>
        <v>0</v>
      </c>
      <c r="AZ66" s="268">
        <f t="shared" si="15"/>
        <v>0</v>
      </c>
    </row>
    <row r="67" spans="1:52" x14ac:dyDescent="0.25">
      <c r="A67" s="270" t="str">
        <f>A32</f>
        <v>Прочие расходы при эксплуатации объекта, руб. без НДС</v>
      </c>
      <c r="B67" s="268">
        <f>-B53*1000/1.2</f>
        <v>0</v>
      </c>
      <c r="C67" s="268">
        <f t="shared" si="14"/>
        <v>628676</v>
      </c>
      <c r="D67" s="268">
        <f t="shared" si="14"/>
        <v>647536.00000000012</v>
      </c>
      <c r="E67" s="268">
        <f t="shared" si="14"/>
        <v>666964.00000000012</v>
      </c>
      <c r="F67" s="268">
        <f t="shared" si="14"/>
        <v>686972</v>
      </c>
      <c r="G67" s="268">
        <f t="shared" si="14"/>
        <v>707580</v>
      </c>
      <c r="H67" s="268">
        <f t="shared" si="14"/>
        <v>728807.40000000014</v>
      </c>
      <c r="I67" s="268">
        <f t="shared" si="14"/>
        <v>750671.62200000009</v>
      </c>
      <c r="J67" s="268">
        <f t="shared" si="14"/>
        <v>773191.77066000015</v>
      </c>
      <c r="K67" s="268">
        <f t="shared" si="14"/>
        <v>796387.52377980016</v>
      </c>
      <c r="L67" s="268">
        <f t="shared" si="14"/>
        <v>820279.1494931943</v>
      </c>
      <c r="M67" s="268">
        <f t="shared" si="14"/>
        <v>844887.52397799003</v>
      </c>
      <c r="N67" s="268">
        <f t="shared" si="14"/>
        <v>870234.14969732973</v>
      </c>
      <c r="O67" s="268">
        <f t="shared" si="14"/>
        <v>896341.17418824951</v>
      </c>
      <c r="P67" s="268">
        <f t="shared" si="14"/>
        <v>923231.40941389708</v>
      </c>
      <c r="Q67" s="268">
        <f t="shared" si="14"/>
        <v>950928.35169631406</v>
      </c>
      <c r="R67" s="268">
        <f t="shared" si="14"/>
        <v>979456.20224720356</v>
      </c>
      <c r="S67" s="268">
        <f t="shared" si="14"/>
        <v>1008839.8883146195</v>
      </c>
      <c r="T67" s="268">
        <f t="shared" si="14"/>
        <v>1039105.0849640584</v>
      </c>
      <c r="U67" s="268">
        <f t="shared" si="14"/>
        <v>1070278.2375129799</v>
      </c>
      <c r="V67" s="268">
        <f t="shared" si="14"/>
        <v>1102386.5846383695</v>
      </c>
      <c r="W67" s="268">
        <f t="shared" si="14"/>
        <v>1135458.1821775206</v>
      </c>
      <c r="X67" s="268">
        <f t="shared" si="14"/>
        <v>1169521.9276428462</v>
      </c>
      <c r="Y67" s="268">
        <f t="shared" si="14"/>
        <v>1204607.5854721318</v>
      </c>
      <c r="Z67" s="268">
        <f t="shared" si="14"/>
        <v>1240745.8130362956</v>
      </c>
      <c r="AA67" s="268">
        <f t="shared" si="14"/>
        <v>1277968.1874273843</v>
      </c>
      <c r="AB67" s="268">
        <f t="shared" si="15"/>
        <v>651954.08373453992</v>
      </c>
      <c r="AC67" s="268">
        <f t="shared" si="15"/>
        <v>671512.70624657616</v>
      </c>
      <c r="AD67" s="268">
        <f t="shared" si="15"/>
        <v>691658.08743397344</v>
      </c>
      <c r="AE67" s="268">
        <f t="shared" si="15"/>
        <v>712407.83005699271</v>
      </c>
      <c r="AF67" s="268">
        <f t="shared" si="15"/>
        <v>733780.06495870242</v>
      </c>
      <c r="AG67" s="268">
        <f t="shared" si="15"/>
        <v>755793.4669074635</v>
      </c>
      <c r="AH67" s="268">
        <f t="shared" si="15"/>
        <v>778467.27091468743</v>
      </c>
      <c r="AI67" s="268">
        <f t="shared" si="15"/>
        <v>801821.28904212802</v>
      </c>
      <c r="AJ67" s="268">
        <f t="shared" si="15"/>
        <v>825875.92771339195</v>
      </c>
      <c r="AK67" s="268">
        <f t="shared" si="15"/>
        <v>850652.20554479375</v>
      </c>
      <c r="AL67" s="268">
        <f t="shared" si="15"/>
        <v>876171.7717111375</v>
      </c>
      <c r="AM67" s="268">
        <f t="shared" si="15"/>
        <v>902456.92486247153</v>
      </c>
      <c r="AN67" s="268">
        <f t="shared" si="15"/>
        <v>929530.63260834571</v>
      </c>
      <c r="AO67" s="268">
        <f t="shared" si="15"/>
        <v>957416.55158659606</v>
      </c>
      <c r="AP67" s="268">
        <f t="shared" si="15"/>
        <v>986139.0481341941</v>
      </c>
      <c r="AQ67" s="268">
        <f t="shared" si="15"/>
        <v>1015723.21957822</v>
      </c>
      <c r="AR67" s="268">
        <f t="shared" si="15"/>
        <v>1046194.9161655665</v>
      </c>
      <c r="AS67" s="268">
        <f t="shared" si="15"/>
        <v>1077580.7636505337</v>
      </c>
      <c r="AT67" s="268">
        <f t="shared" si="15"/>
        <v>1109908.1865600497</v>
      </c>
      <c r="AU67" s="268">
        <f t="shared" si="15"/>
        <v>1143205.4321568515</v>
      </c>
      <c r="AV67" s="268">
        <f t="shared" si="15"/>
        <v>1177501.5951215567</v>
      </c>
      <c r="AW67" s="268">
        <f t="shared" si="15"/>
        <v>1212826.6429752037</v>
      </c>
      <c r="AX67" s="268">
        <f t="shared" si="15"/>
        <v>1249211.4422644598</v>
      </c>
      <c r="AY67" s="268">
        <f t="shared" si="15"/>
        <v>0</v>
      </c>
      <c r="AZ67" s="268">
        <f t="shared" si="15"/>
        <v>0</v>
      </c>
    </row>
    <row r="68" spans="1:52" x14ac:dyDescent="0.25">
      <c r="A68" s="270" t="s">
        <v>616</v>
      </c>
      <c r="B68" s="268"/>
      <c r="C68" s="268">
        <f>C54*1000</f>
        <v>0</v>
      </c>
      <c r="D68" s="268">
        <f t="shared" ref="D68:AA68" si="16">D54*1000</f>
        <v>0</v>
      </c>
      <c r="E68" s="268">
        <f t="shared" si="16"/>
        <v>0</v>
      </c>
      <c r="F68" s="268">
        <f t="shared" si="16"/>
        <v>0</v>
      </c>
      <c r="G68" s="268">
        <f t="shared" si="16"/>
        <v>0</v>
      </c>
      <c r="H68" s="268">
        <f t="shared" si="16"/>
        <v>0</v>
      </c>
      <c r="I68" s="268">
        <f t="shared" si="16"/>
        <v>0</v>
      </c>
      <c r="J68" s="268">
        <f t="shared" si="16"/>
        <v>0</v>
      </c>
      <c r="K68" s="268">
        <f t="shared" si="16"/>
        <v>0</v>
      </c>
      <c r="L68" s="268">
        <f t="shared" si="16"/>
        <v>0</v>
      </c>
      <c r="M68" s="268">
        <f t="shared" si="16"/>
        <v>0</v>
      </c>
      <c r="N68" s="268">
        <f t="shared" si="16"/>
        <v>0</v>
      </c>
      <c r="O68" s="268">
        <f t="shared" si="16"/>
        <v>0</v>
      </c>
      <c r="P68" s="268">
        <f t="shared" si="16"/>
        <v>0</v>
      </c>
      <c r="Q68" s="268">
        <f t="shared" si="16"/>
        <v>0</v>
      </c>
      <c r="R68" s="268">
        <f t="shared" si="16"/>
        <v>0</v>
      </c>
      <c r="S68" s="268">
        <f t="shared" si="16"/>
        <v>0</v>
      </c>
      <c r="T68" s="268">
        <f t="shared" si="16"/>
        <v>0</v>
      </c>
      <c r="U68" s="268">
        <f t="shared" si="16"/>
        <v>0</v>
      </c>
      <c r="V68" s="268">
        <f t="shared" si="16"/>
        <v>0</v>
      </c>
      <c r="W68" s="268">
        <f t="shared" si="16"/>
        <v>0</v>
      </c>
      <c r="X68" s="268">
        <f t="shared" si="16"/>
        <v>0</v>
      </c>
      <c r="Y68" s="268">
        <f t="shared" si="16"/>
        <v>0</v>
      </c>
      <c r="Z68" s="268">
        <f t="shared" si="16"/>
        <v>0</v>
      </c>
      <c r="AA68" s="268">
        <f t="shared" si="16"/>
        <v>0</v>
      </c>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x14ac:dyDescent="0.25">
      <c r="A69" s="270" t="s">
        <v>544</v>
      </c>
      <c r="B69" s="268">
        <f t="shared" ref="B69:AA69" si="17">-$B$37*(1+B$49)*$B$28*365</f>
        <v>0</v>
      </c>
      <c r="C69" s="268">
        <f t="shared" si="17"/>
        <v>0</v>
      </c>
      <c r="D69" s="268">
        <f t="shared" si="17"/>
        <v>0</v>
      </c>
      <c r="E69" s="268">
        <f t="shared" si="17"/>
        <v>0</v>
      </c>
      <c r="F69" s="268">
        <f t="shared" si="17"/>
        <v>0</v>
      </c>
      <c r="G69" s="268">
        <f t="shared" si="17"/>
        <v>0</v>
      </c>
      <c r="H69" s="268">
        <f t="shared" si="17"/>
        <v>0</v>
      </c>
      <c r="I69" s="268">
        <f t="shared" si="17"/>
        <v>0</v>
      </c>
      <c r="J69" s="268">
        <f t="shared" si="17"/>
        <v>0</v>
      </c>
      <c r="K69" s="268">
        <f t="shared" si="17"/>
        <v>0</v>
      </c>
      <c r="L69" s="268">
        <f t="shared" si="17"/>
        <v>0</v>
      </c>
      <c r="M69" s="269">
        <f t="shared" si="17"/>
        <v>0</v>
      </c>
      <c r="N69" s="268">
        <f t="shared" si="17"/>
        <v>0</v>
      </c>
      <c r="O69" s="268">
        <f t="shared" si="17"/>
        <v>0</v>
      </c>
      <c r="P69" s="268">
        <f t="shared" si="17"/>
        <v>0</v>
      </c>
      <c r="Q69" s="268">
        <f t="shared" si="17"/>
        <v>0</v>
      </c>
      <c r="R69" s="268">
        <f t="shared" si="17"/>
        <v>0</v>
      </c>
      <c r="S69" s="268">
        <f t="shared" si="17"/>
        <v>0</v>
      </c>
      <c r="T69" s="268">
        <f t="shared" si="17"/>
        <v>0</v>
      </c>
      <c r="U69" s="268">
        <f t="shared" si="17"/>
        <v>0</v>
      </c>
      <c r="V69" s="268">
        <f t="shared" si="17"/>
        <v>0</v>
      </c>
      <c r="W69" s="268">
        <f t="shared" si="17"/>
        <v>0</v>
      </c>
      <c r="X69" s="268">
        <f t="shared" si="17"/>
        <v>0</v>
      </c>
      <c r="Y69" s="268">
        <f t="shared" si="17"/>
        <v>0</v>
      </c>
      <c r="Z69" s="268">
        <f t="shared" si="17"/>
        <v>0</v>
      </c>
      <c r="AA69" s="268">
        <f t="shared" si="17"/>
        <v>0</v>
      </c>
      <c r="AB69" s="268">
        <f t="shared" ref="AB69:AZ69" si="18">-$B$37*(1+AB$49)*$B$28*365</f>
        <v>0</v>
      </c>
      <c r="AC69" s="268">
        <f t="shared" si="18"/>
        <v>0</v>
      </c>
      <c r="AD69" s="268">
        <f t="shared" si="18"/>
        <v>0</v>
      </c>
      <c r="AE69" s="268">
        <f t="shared" si="18"/>
        <v>0</v>
      </c>
      <c r="AF69" s="268">
        <f t="shared" si="18"/>
        <v>0</v>
      </c>
      <c r="AG69" s="268">
        <f t="shared" si="18"/>
        <v>0</v>
      </c>
      <c r="AH69" s="268">
        <f t="shared" si="18"/>
        <v>0</v>
      </c>
      <c r="AI69" s="268">
        <f t="shared" si="18"/>
        <v>0</v>
      </c>
      <c r="AJ69" s="268">
        <f t="shared" si="18"/>
        <v>0</v>
      </c>
      <c r="AK69" s="268">
        <f t="shared" si="18"/>
        <v>0</v>
      </c>
      <c r="AL69" s="268">
        <f t="shared" si="18"/>
        <v>0</v>
      </c>
      <c r="AM69" s="268">
        <f t="shared" si="18"/>
        <v>0</v>
      </c>
      <c r="AN69" s="268">
        <f t="shared" si="18"/>
        <v>0</v>
      </c>
      <c r="AO69" s="268">
        <f t="shared" si="18"/>
        <v>0</v>
      </c>
      <c r="AP69" s="268">
        <f t="shared" si="18"/>
        <v>0</v>
      </c>
      <c r="AQ69" s="268">
        <f t="shared" si="18"/>
        <v>0</v>
      </c>
      <c r="AR69" s="268">
        <f t="shared" si="18"/>
        <v>0</v>
      </c>
      <c r="AS69" s="268">
        <f t="shared" si="18"/>
        <v>0</v>
      </c>
      <c r="AT69" s="268">
        <f t="shared" si="18"/>
        <v>0</v>
      </c>
      <c r="AU69" s="268">
        <f t="shared" si="18"/>
        <v>0</v>
      </c>
      <c r="AV69" s="268">
        <f t="shared" si="18"/>
        <v>0</v>
      </c>
      <c r="AW69" s="268">
        <f t="shared" si="18"/>
        <v>0</v>
      </c>
      <c r="AX69" s="268">
        <f t="shared" si="18"/>
        <v>0</v>
      </c>
      <c r="AY69" s="268">
        <f t="shared" si="18"/>
        <v>0</v>
      </c>
      <c r="AZ69" s="268">
        <f t="shared" si="18"/>
        <v>0</v>
      </c>
    </row>
    <row r="70" spans="1:52" x14ac:dyDescent="0.25">
      <c r="A70" s="270" t="s">
        <v>544</v>
      </c>
      <c r="B70" s="268"/>
      <c r="C70" s="268">
        <f t="shared" ref="C70:AA70" si="19">-$B$38*(1+C$49)*12</f>
        <v>0</v>
      </c>
      <c r="D70" s="268">
        <f t="shared" si="19"/>
        <v>0</v>
      </c>
      <c r="E70" s="268">
        <f t="shared" si="19"/>
        <v>0</v>
      </c>
      <c r="F70" s="268">
        <f t="shared" si="19"/>
        <v>0</v>
      </c>
      <c r="G70" s="268">
        <f t="shared" si="19"/>
        <v>0</v>
      </c>
      <c r="H70" s="268">
        <f t="shared" si="19"/>
        <v>0</v>
      </c>
      <c r="I70" s="268">
        <f t="shared" si="19"/>
        <v>0</v>
      </c>
      <c r="J70" s="268">
        <f t="shared" si="19"/>
        <v>0</v>
      </c>
      <c r="K70" s="268">
        <f t="shared" si="19"/>
        <v>0</v>
      </c>
      <c r="L70" s="268">
        <f t="shared" si="19"/>
        <v>0</v>
      </c>
      <c r="M70" s="269">
        <f t="shared" si="19"/>
        <v>0</v>
      </c>
      <c r="N70" s="268">
        <f t="shared" si="19"/>
        <v>0</v>
      </c>
      <c r="O70" s="268">
        <f t="shared" si="19"/>
        <v>0</v>
      </c>
      <c r="P70" s="268">
        <f t="shared" si="19"/>
        <v>0</v>
      </c>
      <c r="Q70" s="268">
        <f t="shared" si="19"/>
        <v>0</v>
      </c>
      <c r="R70" s="268">
        <f t="shared" si="19"/>
        <v>0</v>
      </c>
      <c r="S70" s="268">
        <f t="shared" si="19"/>
        <v>0</v>
      </c>
      <c r="T70" s="268">
        <f t="shared" si="19"/>
        <v>0</v>
      </c>
      <c r="U70" s="268">
        <f t="shared" si="19"/>
        <v>0</v>
      </c>
      <c r="V70" s="268">
        <f t="shared" si="19"/>
        <v>0</v>
      </c>
      <c r="W70" s="268">
        <f t="shared" si="19"/>
        <v>0</v>
      </c>
      <c r="X70" s="268">
        <f t="shared" si="19"/>
        <v>0</v>
      </c>
      <c r="Y70" s="268">
        <f t="shared" si="19"/>
        <v>0</v>
      </c>
      <c r="Z70" s="268">
        <f t="shared" si="19"/>
        <v>0</v>
      </c>
      <c r="AA70" s="268">
        <f t="shared" si="19"/>
        <v>0</v>
      </c>
      <c r="AB70" s="268">
        <f t="shared" ref="AB70:AZ70" si="20">-$B$38*(1+AB$49)*12</f>
        <v>0</v>
      </c>
      <c r="AC70" s="268">
        <f t="shared" si="20"/>
        <v>0</v>
      </c>
      <c r="AD70" s="268">
        <f t="shared" si="20"/>
        <v>0</v>
      </c>
      <c r="AE70" s="268">
        <f t="shared" si="20"/>
        <v>0</v>
      </c>
      <c r="AF70" s="268">
        <f t="shared" si="20"/>
        <v>0</v>
      </c>
      <c r="AG70" s="268">
        <f t="shared" si="20"/>
        <v>0</v>
      </c>
      <c r="AH70" s="268">
        <f t="shared" si="20"/>
        <v>0</v>
      </c>
      <c r="AI70" s="268">
        <f t="shared" si="20"/>
        <v>0</v>
      </c>
      <c r="AJ70" s="268">
        <f t="shared" si="20"/>
        <v>0</v>
      </c>
      <c r="AK70" s="268">
        <f t="shared" si="20"/>
        <v>0</v>
      </c>
      <c r="AL70" s="268">
        <f t="shared" si="20"/>
        <v>0</v>
      </c>
      <c r="AM70" s="268">
        <f t="shared" si="20"/>
        <v>0</v>
      </c>
      <c r="AN70" s="268">
        <f t="shared" si="20"/>
        <v>0</v>
      </c>
      <c r="AO70" s="268">
        <f t="shared" si="20"/>
        <v>0</v>
      </c>
      <c r="AP70" s="268">
        <f t="shared" si="20"/>
        <v>0</v>
      </c>
      <c r="AQ70" s="268">
        <f t="shared" si="20"/>
        <v>0</v>
      </c>
      <c r="AR70" s="268">
        <f t="shared" si="20"/>
        <v>0</v>
      </c>
      <c r="AS70" s="268">
        <f t="shared" si="20"/>
        <v>0</v>
      </c>
      <c r="AT70" s="268">
        <f t="shared" si="20"/>
        <v>0</v>
      </c>
      <c r="AU70" s="268">
        <f t="shared" si="20"/>
        <v>0</v>
      </c>
      <c r="AV70" s="268">
        <f t="shared" si="20"/>
        <v>0</v>
      </c>
      <c r="AW70" s="268">
        <f t="shared" si="20"/>
        <v>0</v>
      </c>
      <c r="AX70" s="268">
        <f t="shared" si="20"/>
        <v>0</v>
      </c>
      <c r="AY70" s="268">
        <f t="shared" si="20"/>
        <v>0</v>
      </c>
      <c r="AZ70" s="268">
        <f t="shared" si="20"/>
        <v>0</v>
      </c>
    </row>
    <row r="71" spans="1:52" x14ac:dyDescent="0.25">
      <c r="A71" s="270" t="s">
        <v>570</v>
      </c>
      <c r="B71" s="268"/>
      <c r="C71" s="268">
        <f>-(($B$25+$B$26)*$B$28+($B$25+$B$26)*$B$28+SUM($B$73:C73))/2*$B35</f>
        <v>-1358411.4125999999</v>
      </c>
      <c r="D71" s="268">
        <f>-(($B$25+$B$26)*$B$28+($B$25+$B$26)*$B$28+SUM($B$73:D73))/2*$B35</f>
        <v>-1344690.0851999999</v>
      </c>
      <c r="E71" s="268">
        <f>-(($B$25+$B$26)*$B$28+($B$25+$B$26)*$B$28+SUM($B$73:E73))/2*$B35</f>
        <v>-1330968.7577999998</v>
      </c>
      <c r="F71" s="268">
        <f>-(($B$25+$B$26)*$B$28+($B$25+$B$26)*$B$28+SUM($B$73:F73))/2*$B35</f>
        <v>-1317247.4304</v>
      </c>
      <c r="G71" s="268">
        <f>-(($B$25+$B$26)*$B$28+($B$25+$B$26)*$B$28+SUM($B$73:G73))/2*$B35</f>
        <v>-1303526.1029999999</v>
      </c>
      <c r="H71" s="268">
        <f>-(($B$25+$B$26)*$B$28+($B$25+$B$26)*$B$28+SUM($B$73:H73))/2*$B35</f>
        <v>-1289804.7755999998</v>
      </c>
      <c r="I71" s="268">
        <f>-(($B$25+$B$26)*$B$28+($B$25+$B$26)*$B$28+SUM($B$73:I73))/2*$B35</f>
        <v>-1276083.4482</v>
      </c>
      <c r="J71" s="268">
        <f>-(($B$25+$B$26)*$B$28+($B$25+$B$26)*$B$28+SUM($B$73:J73))/2*$B35</f>
        <v>-1262362.1207999999</v>
      </c>
      <c r="K71" s="268">
        <f>-(($B$25+$B$26)*$B$28+($B$25+$B$26)*$B$28+SUM($B$73:K73))/2*$B35</f>
        <v>-1248640.7934000001</v>
      </c>
      <c r="L71" s="268">
        <f>-(($B$25+$B$26)*$B$28+($B$25+$B$26)*$B$28+SUM($B$73:L73))/2*$B35</f>
        <v>-1234919.466</v>
      </c>
      <c r="M71" s="268">
        <f>-(($B$25+$B$26)*$B$28+($B$25+$B$26)*$B$28+SUM($B$73:M73))/2*$B35</f>
        <v>-1221198.1385999999</v>
      </c>
      <c r="N71" s="268">
        <f>-(($B$25+$B$26)*$B$28+($B$25+$B$26)*$B$28+SUM($B$73:N73))/2*$B35</f>
        <v>-1207476.8111999999</v>
      </c>
      <c r="O71" s="268">
        <f>-(($B$25+$B$26)*$B$28+($B$25+$B$26)*$B$28+SUM($B$73:O73))/2*$B35</f>
        <v>-1193755.4837999998</v>
      </c>
      <c r="P71" s="268">
        <f>-(($B$25+$B$26)*$B$28+($B$25+$B$26)*$B$28+SUM($B$73:P73))/2*$B35</f>
        <v>-1180034.1564</v>
      </c>
      <c r="Q71" s="268">
        <f>-(($B$25+$B$26)*$B$28+($B$25+$B$26)*$B$28+SUM($B$73:Q73))/2*$B35</f>
        <v>-1166312.8289999999</v>
      </c>
      <c r="R71" s="268">
        <f>-(($B$25+$B$26)*$B$28+($B$25+$B$26)*$B$28+SUM($B$73:R73))/2*$B35</f>
        <v>-1152591.5015999998</v>
      </c>
      <c r="S71" s="268">
        <f>-(($B$25+$B$26)*$B$28+($B$25+$B$26)*$B$28+SUM($B$73:S73))/2*$B35</f>
        <v>-1138870.1742</v>
      </c>
      <c r="T71" s="268">
        <f>-(($B$25+$B$26)*$B$28+($B$25+$B$26)*$B$28+SUM($B$73:T73))/2*$B35</f>
        <v>-1125148.8468000002</v>
      </c>
      <c r="U71" s="268">
        <f>-(($B$25+$B$26)*$B$28+($B$25+$B$26)*$B$28+SUM($B$73:U73))/2*$B35</f>
        <v>-1111427.5194000001</v>
      </c>
      <c r="V71" s="268">
        <f>-(($B$25+$B$26)*$B$28+($B$25+$B$26)*$B$28+SUM($B$73:V73))/2*$B35</f>
        <v>-1097706.192</v>
      </c>
      <c r="W71" s="268">
        <f>-(($B$25+$B$26)*$B$28+($B$25+$B$26)*$B$28+SUM($B$73:W73))/2*$B35</f>
        <v>-1083984.8646</v>
      </c>
      <c r="X71" s="268">
        <f>-(($B$25+$B$26)*$B$28+($B$25+$B$26)*$B$28+SUM($B$73:X73))/2*$B35</f>
        <v>-1070263.5372000001</v>
      </c>
      <c r="Y71" s="268">
        <f>-(($B$25+$B$26)*$B$28+($B$25+$B$26)*$B$28+SUM($B$73:Y73))/2*$B35</f>
        <v>-1056542.2098000001</v>
      </c>
      <c r="Z71" s="268">
        <f>-(($B$25+$B$26)*$B$28+($B$25+$B$26)*$B$28+SUM($B$73:Z73))/2*$B35</f>
        <v>-1042820.8824</v>
      </c>
      <c r="AA71" s="268">
        <f>-(($B$25+$B$26)*$B$28+($B$25+$B$26)*$B$28+SUM($B$73:AA73))/2*$B35</f>
        <v>-1029099.5550000001</v>
      </c>
      <c r="AB71" s="268">
        <f>-(($B$25+$B$26)*$B$28+($B$25+$B$26)*$B$28+SUM($B$73:AB73))/2*$B35</f>
        <v>-1015378.2276000002</v>
      </c>
      <c r="AC71" s="268">
        <f>-(($B$25+$B$26)*$B$28+($B$25+$B$26)*$B$28+SUM($B$73:AC73))/2*$B35</f>
        <v>-1001656.9002000001</v>
      </c>
      <c r="AD71" s="268">
        <f>-(($B$25+$B$26)*$B$28+($B$25+$B$26)*$B$28+SUM($B$73:AD73))/2*$B35</f>
        <v>-987935.57280000008</v>
      </c>
      <c r="AE71" s="268">
        <f>-(($B$25+$B$26)*$B$28+($B$25+$B$26)*$B$28+SUM($B$73:AE73))/2*$B35</f>
        <v>-974214.24540000013</v>
      </c>
      <c r="AF71" s="268">
        <f>-(($B$25+$B$26)*$B$28+($B$25+$B$26)*$B$28+SUM($B$73:AF73))/2*$B35</f>
        <v>-960492.9180000003</v>
      </c>
      <c r="AG71" s="268">
        <f>-(($B$25+$B$26)*$B$28+($B$25+$B$26)*$B$28+SUM($B$73:AG73))/2*$B35</f>
        <v>-946771.59060000023</v>
      </c>
      <c r="AH71" s="268">
        <f>-(($B$25+$B$26)*$B$28+($B$25+$B$26)*$B$28+SUM($B$73:AH73))/2*$B35</f>
        <v>-933050.26320000016</v>
      </c>
      <c r="AI71" s="268">
        <f>-(($B$25+$B$26)*$B$28+($B$25+$B$26)*$B$28+SUM($B$73:AI73))/2*$B35</f>
        <v>-919328.93580000021</v>
      </c>
      <c r="AJ71" s="268">
        <f>-(($B$25+$B$26)*$B$28+($B$25+$B$26)*$B$28+SUM($B$73:AJ73))/2*$B35</f>
        <v>-905607.60840000038</v>
      </c>
      <c r="AK71" s="268">
        <f>-(($B$25+$B$26)*$B$28+($B$25+$B$26)*$B$28+SUM($B$73:AK73))/2*$B35</f>
        <v>-891886.28100000031</v>
      </c>
      <c r="AL71" s="268">
        <f>-(($B$25+$B$26)*$B$28+($B$25+$B$26)*$B$28+SUM($B$73:AL73))/2*$B35</f>
        <v>-878164.95360000024</v>
      </c>
      <c r="AM71" s="268">
        <f>-(($B$25+$B$26)*$B$28+($B$25+$B$26)*$B$28+SUM($B$73:AM73))/2*$B35</f>
        <v>-864443.62620000029</v>
      </c>
      <c r="AN71" s="268">
        <f>-(($B$25+$B$26)*$B$28+($B$25+$B$26)*$B$28+SUM($B$73:AN73))/2*$B35</f>
        <v>-850722.29880000046</v>
      </c>
      <c r="AO71" s="268">
        <f>-(($B$25+$B$26)*$B$28+($B$25+$B$26)*$B$28+SUM($B$73:AO73))/2*$B35</f>
        <v>-837000.97140000039</v>
      </c>
      <c r="AP71" s="268">
        <f>-(($B$25+$B$26)*$B$28+($B$25+$B$26)*$B$28+SUM($B$73:AP73))/2*$B35</f>
        <v>-823279.64400000032</v>
      </c>
      <c r="AQ71" s="268">
        <f>-(($B$25+$B$26)*$B$28+($B$25+$B$26)*$B$28+SUM($B$73:AQ73))/2*$B35</f>
        <v>-809558.31660000037</v>
      </c>
      <c r="AR71" s="268">
        <f>-(($B$25+$B$26)*$B$28+($B$25+$B$26)*$B$28+SUM($B$73:AR73))/2*$B35</f>
        <v>-795836.98920000053</v>
      </c>
      <c r="AS71" s="268">
        <f>-(($B$25+$B$26)*$B$28+($B$25+$B$26)*$B$28+SUM($B$73:AS73))/2*$B35</f>
        <v>-782115.66180000047</v>
      </c>
      <c r="AT71" s="268">
        <f>-(($B$25+$B$26)*$B$28+($B$25+$B$26)*$B$28+SUM($B$73:AT73))/2*$B35</f>
        <v>-768394.3344000004</v>
      </c>
      <c r="AU71" s="268">
        <f>-(($B$25+$B$26)*$B$28+($B$25+$B$26)*$B$28+SUM($B$73:AU73))/2*$B35</f>
        <v>-754673.00700000045</v>
      </c>
      <c r="AV71" s="268">
        <f>-(($B$25+$B$26)*$B$28+($B$25+$B$26)*$B$28+SUM($B$73:AV73))/2*$B35</f>
        <v>-740951.6796000005</v>
      </c>
      <c r="AW71" s="268">
        <f>-(($B$25+$B$26)*$B$28+($B$25+$B$26)*$B$28+SUM($B$73:AW73))/2*$B35</f>
        <v>-727230.35220000043</v>
      </c>
      <c r="AX71" s="268">
        <f>-(($B$25+$B$26)*$B$28+($B$25+$B$26)*$B$28+SUM($B$73:AX73))/2*$B35</f>
        <v>-713509.02480000048</v>
      </c>
      <c r="AY71" s="268">
        <f>-(($B$25+$B$26)*$B$28+($B$25+$B$26)*$B$28+SUM($B$73:AY73))/2*$B35</f>
        <v>-699787.69740000053</v>
      </c>
      <c r="AZ71" s="268">
        <f>-(($B$25+$B$26)*$B$28+($B$25+$B$26)*$B$28+SUM($B$73:AZ73))/2*$B35</f>
        <v>-686066.37000000058</v>
      </c>
    </row>
    <row r="72" spans="1:52" s="181" customFormat="1" ht="14.25" x14ac:dyDescent="0.25">
      <c r="A72" s="271" t="s">
        <v>571</v>
      </c>
      <c r="B72" s="266">
        <f t="shared" ref="B72:AA72" si="21">B64+B65</f>
        <v>0</v>
      </c>
      <c r="C72" s="266">
        <f t="shared" si="21"/>
        <v>-101059.41259999992</v>
      </c>
      <c r="D72" s="266">
        <f t="shared" si="21"/>
        <v>-49618.085199999739</v>
      </c>
      <c r="E72" s="266">
        <f t="shared" si="21"/>
        <v>2959.242200000328</v>
      </c>
      <c r="F72" s="266">
        <f t="shared" si="21"/>
        <v>56696.569600000046</v>
      </c>
      <c r="G72" s="266">
        <f t="shared" si="21"/>
        <v>111633.89700000011</v>
      </c>
      <c r="H72" s="266">
        <f t="shared" si="21"/>
        <v>167810.02440000034</v>
      </c>
      <c r="I72" s="266">
        <f t="shared" si="21"/>
        <v>225259.79580000031</v>
      </c>
      <c r="J72" s="266">
        <f t="shared" si="21"/>
        <v>284021.42052000039</v>
      </c>
      <c r="K72" s="266">
        <f t="shared" si="21"/>
        <v>344134.25415960024</v>
      </c>
      <c r="L72" s="266">
        <f t="shared" si="21"/>
        <v>405638.83298638847</v>
      </c>
      <c r="M72" s="267">
        <f t="shared" si="21"/>
        <v>468576.90935598023</v>
      </c>
      <c r="N72" s="266">
        <f t="shared" si="21"/>
        <v>532991.48819465959</v>
      </c>
      <c r="O72" s="266">
        <f t="shared" si="21"/>
        <v>598926.86457649933</v>
      </c>
      <c r="P72" s="266">
        <f t="shared" si="21"/>
        <v>666428.6624277943</v>
      </c>
      <c r="Q72" s="266">
        <f t="shared" si="21"/>
        <v>735543.87439262832</v>
      </c>
      <c r="R72" s="266">
        <f t="shared" si="21"/>
        <v>806320.90289440739</v>
      </c>
      <c r="S72" s="266">
        <f t="shared" si="21"/>
        <v>878809.6024292392</v>
      </c>
      <c r="T72" s="266">
        <f t="shared" si="21"/>
        <v>953061.32312811643</v>
      </c>
      <c r="U72" s="266">
        <f t="shared" si="21"/>
        <v>1029128.9556259601</v>
      </c>
      <c r="V72" s="266">
        <f t="shared" si="21"/>
        <v>1107066.9772767392</v>
      </c>
      <c r="W72" s="266">
        <f t="shared" si="21"/>
        <v>1186931.4997550412</v>
      </c>
      <c r="X72" s="266">
        <f t="shared" si="21"/>
        <v>1268780.3180856924</v>
      </c>
      <c r="Y72" s="266">
        <f t="shared" si="21"/>
        <v>1352672.9611442636</v>
      </c>
      <c r="Z72" s="266">
        <f t="shared" si="21"/>
        <v>1438670.7436725912</v>
      </c>
      <c r="AA72" s="266">
        <f t="shared" si="21"/>
        <v>1526836.8198547689</v>
      </c>
      <c r="AB72" s="266">
        <f t="shared" ref="AB72:AZ72" si="22">AB64+AB65</f>
        <v>288529.93986907951</v>
      </c>
      <c r="AC72" s="266">
        <f t="shared" si="22"/>
        <v>341368.51229315216</v>
      </c>
      <c r="AD72" s="266">
        <f t="shared" si="22"/>
        <v>395380.60206794681</v>
      </c>
      <c r="AE72" s="266">
        <f t="shared" si="22"/>
        <v>450601.41471398529</v>
      </c>
      <c r="AF72" s="266">
        <f t="shared" si="22"/>
        <v>507067.21191740455</v>
      </c>
      <c r="AG72" s="266">
        <f t="shared" si="22"/>
        <v>564815.34321492666</v>
      </c>
      <c r="AH72" s="266">
        <f t="shared" si="22"/>
        <v>623884.27862937469</v>
      </c>
      <c r="AI72" s="266">
        <f t="shared" si="22"/>
        <v>684313.64228425594</v>
      </c>
      <c r="AJ72" s="266">
        <f t="shared" si="22"/>
        <v>746144.24702678341</v>
      </c>
      <c r="AK72" s="266">
        <f t="shared" si="22"/>
        <v>809418.13008958707</v>
      </c>
      <c r="AL72" s="266">
        <f t="shared" si="22"/>
        <v>874178.58982227475</v>
      </c>
      <c r="AM72" s="266">
        <f t="shared" si="22"/>
        <v>940470.22352494288</v>
      </c>
      <c r="AN72" s="266">
        <f t="shared" si="22"/>
        <v>1008338.9664166908</v>
      </c>
      <c r="AO72" s="266">
        <f t="shared" si="22"/>
        <v>1077832.131773192</v>
      </c>
      <c r="AP72" s="266">
        <f t="shared" si="22"/>
        <v>1148998.4522683879</v>
      </c>
      <c r="AQ72" s="266">
        <f t="shared" si="22"/>
        <v>1221888.1225564396</v>
      </c>
      <c r="AR72" s="266">
        <f t="shared" si="22"/>
        <v>1296552.8431311327</v>
      </c>
      <c r="AS72" s="266">
        <f t="shared" si="22"/>
        <v>1373045.8655010671</v>
      </c>
      <c r="AT72" s="266">
        <f t="shared" si="22"/>
        <v>1451422.0387200993</v>
      </c>
      <c r="AU72" s="266">
        <f t="shared" si="22"/>
        <v>1531737.8573137026</v>
      </c>
      <c r="AV72" s="266">
        <f t="shared" si="22"/>
        <v>1614051.5106431129</v>
      </c>
      <c r="AW72" s="266">
        <f t="shared" si="22"/>
        <v>1698422.9337504068</v>
      </c>
      <c r="AX72" s="266">
        <f t="shared" si="22"/>
        <v>1784913.8597289191</v>
      </c>
      <c r="AY72" s="266">
        <f t="shared" si="22"/>
        <v>-699787.69740000053</v>
      </c>
      <c r="AZ72" s="266">
        <f t="shared" si="22"/>
        <v>-686066.37000000058</v>
      </c>
    </row>
    <row r="73" spans="1:52" x14ac:dyDescent="0.25">
      <c r="A73" s="270" t="s">
        <v>572</v>
      </c>
      <c r="B73" s="268">
        <v>0</v>
      </c>
      <c r="C73" s="268">
        <f>IF($B$25-ABS(SUM($B$73:B73))&gt;0,-$B$25/$B$27,0)</f>
        <v>-1247393.3999999999</v>
      </c>
      <c r="D73" s="268">
        <f>IF($B$25-ABS(SUM($B$73:C73))&gt;0,-$B$25/$B$27,0)</f>
        <v>-1247393.3999999999</v>
      </c>
      <c r="E73" s="268">
        <f>IF($B$25-ABS(SUM($B$73:D73))&gt;0,-$B$25/$B$27,0)</f>
        <v>-1247393.3999999999</v>
      </c>
      <c r="F73" s="268">
        <f>IF($B$25-ABS(SUM($B$73:E73))&gt;0,-$B$25/$B$27,0)</f>
        <v>-1247393.3999999999</v>
      </c>
      <c r="G73" s="268">
        <f>IF($B$25-ABS(SUM($B$73:F73))&gt;0,-$B$25/$B$27,0)</f>
        <v>-1247393.3999999999</v>
      </c>
      <c r="H73" s="268">
        <f>IF($B$25-ABS(SUM($B$73:G73))&gt;0,-$B$25/$B$27,0)</f>
        <v>-1247393.3999999999</v>
      </c>
      <c r="I73" s="268">
        <f>IF($B$25-ABS(SUM($B$73:H73))&gt;0,-$B$25/$B$27,0)</f>
        <v>-1247393.3999999999</v>
      </c>
      <c r="J73" s="268">
        <f>IF($B$25-ABS(SUM($B$73:I73))&gt;0,-$B$25/$B$27,0)</f>
        <v>-1247393.3999999999</v>
      </c>
      <c r="K73" s="268">
        <f>IF($B$25-ABS(SUM($B$73:J73))&gt;0,-$B$25/$B$27,0)</f>
        <v>-1247393.3999999999</v>
      </c>
      <c r="L73" s="268">
        <f>IF($B$25-ABS(SUM($B$73:K73))&gt;0,-$B$25/$B$27,0)</f>
        <v>-1247393.3999999999</v>
      </c>
      <c r="M73" s="268">
        <f>IF($B$25-ABS(SUM($B$73:L73))&gt;0,-$B$25/$B$27,0)</f>
        <v>-1247393.3999999999</v>
      </c>
      <c r="N73" s="268">
        <f>IF($B$25-ABS(SUM($B$73:M73))&gt;0,-$B$25/$B$27,0)</f>
        <v>-1247393.3999999999</v>
      </c>
      <c r="O73" s="268">
        <f>IF($B$25-ABS(SUM($B$73:N73))&gt;0,-$B$25/$B$27,0)</f>
        <v>-1247393.3999999999</v>
      </c>
      <c r="P73" s="268">
        <f>IF($B$25-ABS(SUM($B$73:O73))&gt;0,-$B$25/$B$27,0)</f>
        <v>-1247393.3999999999</v>
      </c>
      <c r="Q73" s="268">
        <f>IF($B$25-ABS(SUM($B$73:P73))&gt;0,-$B$25/$B$27,0)</f>
        <v>-1247393.3999999999</v>
      </c>
      <c r="R73" s="268">
        <f>IF($B$25-ABS(SUM($B$73:Q73))&gt;0,-$B$25/$B$27,0)</f>
        <v>-1247393.3999999999</v>
      </c>
      <c r="S73" s="268">
        <f>IF($B$25-ABS(SUM($B$73:R73))&gt;0,-$B$25/$B$27,0)</f>
        <v>-1247393.3999999999</v>
      </c>
      <c r="T73" s="268">
        <f>IF($B$25-ABS(SUM($B$73:S73))&gt;0,-$B$25/$B$27,0)</f>
        <v>-1247393.3999999999</v>
      </c>
      <c r="U73" s="268">
        <f>IF($B$25-ABS(SUM($B$73:T73))&gt;0,-$B$25/$B$27,0)</f>
        <v>-1247393.3999999999</v>
      </c>
      <c r="V73" s="268">
        <f>IF($B$25-ABS(SUM($B$73:U73))&gt;0,-$B$25/$B$27,0)</f>
        <v>-1247393.3999999999</v>
      </c>
      <c r="W73" s="268">
        <f>IF($B$25-ABS(SUM($B$73:V73))&gt;0,-$B$25/$B$27,0)</f>
        <v>-1247393.3999999999</v>
      </c>
      <c r="X73" s="268">
        <f>IF($B$25-ABS(SUM($B$73:W73))&gt;0,-$B$25/$B$27,0)</f>
        <v>-1247393.3999999999</v>
      </c>
      <c r="Y73" s="268">
        <f>IF($B$25-ABS(SUM($B$73:X73))&gt;0,-$B$25/$B$27,0)</f>
        <v>-1247393.3999999999</v>
      </c>
      <c r="Z73" s="268">
        <f>IF($B$25-ABS(SUM($B$73:Y73))&gt;0,-$B$25/$B$27,0)</f>
        <v>-1247393.3999999999</v>
      </c>
      <c r="AA73" s="268">
        <f>IF($B$25-ABS(SUM($B$73:Z73))&gt;0,-$B$25/$B$27,0)</f>
        <v>-1247393.3999999999</v>
      </c>
      <c r="AB73" s="268">
        <f>IF($B$25-ABS(SUM($B$73:AA73))&gt;0,-$B$25/$B$27,0)</f>
        <v>-1247393.3999999999</v>
      </c>
      <c r="AC73" s="268">
        <f>IF($B$25-ABS(SUM($B$73:AB73))&gt;0,-$B$25/$B$27,0)</f>
        <v>-1247393.3999999999</v>
      </c>
      <c r="AD73" s="268">
        <f>IF($B$25-ABS(SUM($B$73:AC73))&gt;0,-$B$25/$B$27,0)</f>
        <v>-1247393.3999999999</v>
      </c>
      <c r="AE73" s="268">
        <f>IF($B$25-ABS(SUM($B$73:AD73))&gt;0,-$B$25/$B$27,0)</f>
        <v>-1247393.3999999999</v>
      </c>
      <c r="AF73" s="268">
        <f>IF($B$25-ABS(SUM($B$73:AE73))&gt;0,-$B$25/$B$27,0)</f>
        <v>-1247393.3999999999</v>
      </c>
      <c r="AG73" s="268">
        <f>IF($B$25-ABS(SUM($B$73:AF73))&gt;0,-$B$25/$B$27,0)</f>
        <v>-1247393.3999999999</v>
      </c>
      <c r="AH73" s="268">
        <f>IF($B$25-ABS(SUM($B$73:AG73))&gt;0,-$B$25/$B$27,0)</f>
        <v>-1247393.3999999999</v>
      </c>
      <c r="AI73" s="268">
        <f>IF($B$25-ABS(SUM($B$73:AH73))&gt;0,-$B$25/$B$27,0)</f>
        <v>-1247393.3999999999</v>
      </c>
      <c r="AJ73" s="268">
        <f>IF($B$25-ABS(SUM($B$73:AI73))&gt;0,-$B$25/$B$27,0)</f>
        <v>-1247393.3999999999</v>
      </c>
      <c r="AK73" s="268">
        <f>IF($B$25-ABS(SUM($B$73:AJ73))&gt;0,-$B$25/$B$27,0)</f>
        <v>-1247393.3999999999</v>
      </c>
      <c r="AL73" s="268">
        <f>IF($B$25-ABS(SUM($B$73:AK73))&gt;0,-$B$25/$B$27,0)</f>
        <v>-1247393.3999999999</v>
      </c>
      <c r="AM73" s="268">
        <f>IF($B$25-ABS(SUM($B$73:AL73))&gt;0,-$B$25/$B$27,0)</f>
        <v>-1247393.3999999999</v>
      </c>
      <c r="AN73" s="268">
        <f>IF($B$25-ABS(SUM($B$73:AM73))&gt;0,-$B$25/$B$27,0)</f>
        <v>-1247393.3999999999</v>
      </c>
      <c r="AO73" s="268">
        <f>IF($B$25-ABS(SUM($B$73:AN73))&gt;0,-$B$25/$B$27,0)</f>
        <v>-1247393.3999999999</v>
      </c>
      <c r="AP73" s="268">
        <f>IF($B$25-ABS(SUM($B$73:AO73))&gt;0,-$B$25/$B$27,0)</f>
        <v>-1247393.3999999999</v>
      </c>
      <c r="AQ73" s="268">
        <f>IF($B$25-ABS(SUM($B$73:AP73))&gt;0,-$B$25/$B$27,0)</f>
        <v>-1247393.3999999999</v>
      </c>
      <c r="AR73" s="268">
        <f>IF($B$25-ABS(SUM($B$73:AQ73))&gt;0,-$B$25/$B$27,0)</f>
        <v>-1247393.3999999999</v>
      </c>
      <c r="AS73" s="268">
        <f>IF($B$25-ABS(SUM($B$73:AR73))&gt;0,-$B$25/$B$27,0)</f>
        <v>-1247393.3999999999</v>
      </c>
      <c r="AT73" s="268">
        <f>IF($B$25-ABS(SUM($B$73:AS73))&gt;0,-$B$25/$B$27,0)</f>
        <v>-1247393.3999999999</v>
      </c>
      <c r="AU73" s="268">
        <f>IF($B$25-ABS(SUM($B$73:AT73))&gt;0,-$B$25/$B$27,0)</f>
        <v>-1247393.3999999999</v>
      </c>
      <c r="AV73" s="268">
        <f>IF($B$25-ABS(SUM($B$73:AU73))&gt;0,-$B$25/$B$27,0)</f>
        <v>-1247393.3999999999</v>
      </c>
      <c r="AW73" s="268">
        <f>IF($B$25-ABS(SUM($B$73:AV73))&gt;0,-$B$25/$B$27,0)</f>
        <v>-1247393.3999999999</v>
      </c>
      <c r="AX73" s="268">
        <f>IF($B$25-ABS(SUM($B$73:AW73))&gt;0,-$B$25/$B$27,0)</f>
        <v>-1247393.3999999999</v>
      </c>
      <c r="AY73" s="268">
        <f>IF($B$25-ABS(SUM($B$73:AX73))&gt;0,-$B$25/$B$27,0)</f>
        <v>-1247393.3999999999</v>
      </c>
      <c r="AZ73" s="268">
        <f>IF($B$25-ABS(SUM($B$73:AY73))&gt;0,-$B$25/$B$27,0)</f>
        <v>-1247393.3999999999</v>
      </c>
    </row>
    <row r="74" spans="1:52" s="181" customFormat="1" ht="14.25" x14ac:dyDescent="0.25">
      <c r="A74" s="271" t="s">
        <v>573</v>
      </c>
      <c r="B74" s="266">
        <f t="shared" ref="B74:AA74" si="23">B72+B73</f>
        <v>0</v>
      </c>
      <c r="C74" s="266">
        <f t="shared" si="23"/>
        <v>-1348452.8125999998</v>
      </c>
      <c r="D74" s="266">
        <f t="shared" si="23"/>
        <v>-1297011.4851999995</v>
      </c>
      <c r="E74" s="266">
        <f t="shared" si="23"/>
        <v>-1244434.1577999997</v>
      </c>
      <c r="F74" s="266">
        <f t="shared" si="23"/>
        <v>-1190696.8303999999</v>
      </c>
      <c r="G74" s="266">
        <f t="shared" si="23"/>
        <v>-1135759.5029999998</v>
      </c>
      <c r="H74" s="266">
        <f t="shared" si="23"/>
        <v>-1079583.3755999994</v>
      </c>
      <c r="I74" s="266">
        <f t="shared" si="23"/>
        <v>-1022133.6041999996</v>
      </c>
      <c r="J74" s="266">
        <f t="shared" si="23"/>
        <v>-963371.97947999951</v>
      </c>
      <c r="K74" s="266">
        <f t="shared" si="23"/>
        <v>-903259.14584039967</v>
      </c>
      <c r="L74" s="266">
        <f t="shared" si="23"/>
        <v>-841754.56701361143</v>
      </c>
      <c r="M74" s="267">
        <f t="shared" si="23"/>
        <v>-778816.49064401968</v>
      </c>
      <c r="N74" s="266">
        <f t="shared" si="23"/>
        <v>-714401.91180534032</v>
      </c>
      <c r="O74" s="266">
        <f t="shared" si="23"/>
        <v>-648466.53542350058</v>
      </c>
      <c r="P74" s="266">
        <f t="shared" si="23"/>
        <v>-580964.7375722056</v>
      </c>
      <c r="Q74" s="266">
        <f t="shared" si="23"/>
        <v>-511849.52560737159</v>
      </c>
      <c r="R74" s="266">
        <f t="shared" si="23"/>
        <v>-441072.49710559251</v>
      </c>
      <c r="S74" s="266">
        <f t="shared" si="23"/>
        <v>-368583.79757076071</v>
      </c>
      <c r="T74" s="266">
        <f t="shared" si="23"/>
        <v>-294332.07687188347</v>
      </c>
      <c r="U74" s="266">
        <f t="shared" si="23"/>
        <v>-218264.44437403977</v>
      </c>
      <c r="V74" s="266">
        <f t="shared" si="23"/>
        <v>-140326.42272326071</v>
      </c>
      <c r="W74" s="266">
        <f t="shared" si="23"/>
        <v>-60461.900244958699</v>
      </c>
      <c r="X74" s="266">
        <f t="shared" si="23"/>
        <v>21386.91808569245</v>
      </c>
      <c r="Y74" s="266">
        <f t="shared" si="23"/>
        <v>105279.56114426372</v>
      </c>
      <c r="Z74" s="266">
        <f t="shared" si="23"/>
        <v>191277.34367259126</v>
      </c>
      <c r="AA74" s="266">
        <f t="shared" si="23"/>
        <v>279443.41985476902</v>
      </c>
      <c r="AB74" s="266">
        <f t="shared" ref="AB74:AZ74" si="24">AB72+AB73</f>
        <v>-958863.4601309204</v>
      </c>
      <c r="AC74" s="266">
        <f t="shared" si="24"/>
        <v>-906024.88770684774</v>
      </c>
      <c r="AD74" s="266">
        <f t="shared" si="24"/>
        <v>-852012.7979320531</v>
      </c>
      <c r="AE74" s="266">
        <f t="shared" si="24"/>
        <v>-796791.98528601462</v>
      </c>
      <c r="AF74" s="266">
        <f t="shared" si="24"/>
        <v>-740326.18808259536</v>
      </c>
      <c r="AG74" s="266">
        <f t="shared" si="24"/>
        <v>-682578.05678507325</v>
      </c>
      <c r="AH74" s="266">
        <f t="shared" si="24"/>
        <v>-623509.12137062522</v>
      </c>
      <c r="AI74" s="266">
        <f t="shared" si="24"/>
        <v>-563079.75771574397</v>
      </c>
      <c r="AJ74" s="266">
        <f t="shared" si="24"/>
        <v>-501249.15297321649</v>
      </c>
      <c r="AK74" s="266">
        <f t="shared" si="24"/>
        <v>-437975.26991041284</v>
      </c>
      <c r="AL74" s="266">
        <f t="shared" si="24"/>
        <v>-373214.81017772516</v>
      </c>
      <c r="AM74" s="266">
        <f t="shared" si="24"/>
        <v>-306923.17647505703</v>
      </c>
      <c r="AN74" s="266">
        <f t="shared" si="24"/>
        <v>-239054.43358330906</v>
      </c>
      <c r="AO74" s="266">
        <f t="shared" si="24"/>
        <v>-169561.26822680794</v>
      </c>
      <c r="AP74" s="266">
        <f t="shared" si="24"/>
        <v>-98394.947731612017</v>
      </c>
      <c r="AQ74" s="266">
        <f t="shared" si="24"/>
        <v>-25505.277443560306</v>
      </c>
      <c r="AR74" s="266">
        <f t="shared" si="24"/>
        <v>49159.44313113275</v>
      </c>
      <c r="AS74" s="266">
        <f t="shared" si="24"/>
        <v>125652.46550106723</v>
      </c>
      <c r="AT74" s="266">
        <f t="shared" si="24"/>
        <v>204028.63872009935</v>
      </c>
      <c r="AU74" s="266">
        <f t="shared" si="24"/>
        <v>284344.45731370267</v>
      </c>
      <c r="AV74" s="266">
        <f t="shared" si="24"/>
        <v>366658.11064311303</v>
      </c>
      <c r="AW74" s="266">
        <f t="shared" si="24"/>
        <v>451029.53375040693</v>
      </c>
      <c r="AX74" s="266">
        <f t="shared" si="24"/>
        <v>537520.4597289192</v>
      </c>
      <c r="AY74" s="266">
        <f t="shared" si="24"/>
        <v>-1947181.0974000003</v>
      </c>
      <c r="AZ74" s="266">
        <f t="shared" si="24"/>
        <v>-1933459.7700000005</v>
      </c>
    </row>
    <row r="75" spans="1:52" x14ac:dyDescent="0.25">
      <c r="A75" s="270" t="s">
        <v>574</v>
      </c>
      <c r="B75" s="268">
        <f t="shared" ref="B75:AA75" si="25">-B61</f>
        <v>0</v>
      </c>
      <c r="C75" s="268">
        <f t="shared" si="25"/>
        <v>0</v>
      </c>
      <c r="D75" s="268">
        <f t="shared" si="25"/>
        <v>0</v>
      </c>
      <c r="E75" s="268">
        <f t="shared" si="25"/>
        <v>0</v>
      </c>
      <c r="F75" s="268">
        <f t="shared" si="25"/>
        <v>0</v>
      </c>
      <c r="G75" s="268">
        <f t="shared" si="25"/>
        <v>0</v>
      </c>
      <c r="H75" s="268">
        <f t="shared" si="25"/>
        <v>0</v>
      </c>
      <c r="I75" s="268">
        <f t="shared" si="25"/>
        <v>0</v>
      </c>
      <c r="J75" s="268">
        <f t="shared" si="25"/>
        <v>0</v>
      </c>
      <c r="K75" s="268">
        <f t="shared" si="25"/>
        <v>0</v>
      </c>
      <c r="L75" s="268">
        <f t="shared" si="25"/>
        <v>0</v>
      </c>
      <c r="M75" s="269">
        <f t="shared" si="25"/>
        <v>0</v>
      </c>
      <c r="N75" s="268">
        <f t="shared" si="25"/>
        <v>0</v>
      </c>
      <c r="O75" s="268">
        <f t="shared" si="25"/>
        <v>0</v>
      </c>
      <c r="P75" s="268">
        <f t="shared" si="25"/>
        <v>0</v>
      </c>
      <c r="Q75" s="268">
        <f t="shared" si="25"/>
        <v>0</v>
      </c>
      <c r="R75" s="268">
        <f t="shared" si="25"/>
        <v>0</v>
      </c>
      <c r="S75" s="268">
        <f t="shared" si="25"/>
        <v>0</v>
      </c>
      <c r="T75" s="268">
        <f t="shared" si="25"/>
        <v>0</v>
      </c>
      <c r="U75" s="268">
        <f t="shared" si="25"/>
        <v>0</v>
      </c>
      <c r="V75" s="268">
        <f t="shared" si="25"/>
        <v>0</v>
      </c>
      <c r="W75" s="268">
        <f t="shared" si="25"/>
        <v>0</v>
      </c>
      <c r="X75" s="268">
        <f t="shared" si="25"/>
        <v>0</v>
      </c>
      <c r="Y75" s="268">
        <f t="shared" si="25"/>
        <v>0</v>
      </c>
      <c r="Z75" s="268">
        <f t="shared" si="25"/>
        <v>0</v>
      </c>
      <c r="AA75" s="268">
        <f t="shared" si="25"/>
        <v>0</v>
      </c>
      <c r="AB75" s="268">
        <f t="shared" ref="AB75:AZ75" si="26">-AB61</f>
        <v>0</v>
      </c>
      <c r="AC75" s="268">
        <f t="shared" si="26"/>
        <v>0</v>
      </c>
      <c r="AD75" s="268">
        <f t="shared" si="26"/>
        <v>0</v>
      </c>
      <c r="AE75" s="268">
        <f t="shared" si="26"/>
        <v>0</v>
      </c>
      <c r="AF75" s="268">
        <f t="shared" si="26"/>
        <v>0</v>
      </c>
      <c r="AG75" s="268">
        <f t="shared" si="26"/>
        <v>0</v>
      </c>
      <c r="AH75" s="268">
        <f t="shared" si="26"/>
        <v>0</v>
      </c>
      <c r="AI75" s="268">
        <f t="shared" si="26"/>
        <v>0</v>
      </c>
      <c r="AJ75" s="268">
        <f t="shared" si="26"/>
        <v>0</v>
      </c>
      <c r="AK75" s="268">
        <f t="shared" si="26"/>
        <v>0</v>
      </c>
      <c r="AL75" s="268">
        <f t="shared" si="26"/>
        <v>0</v>
      </c>
      <c r="AM75" s="268">
        <f t="shared" si="26"/>
        <v>0</v>
      </c>
      <c r="AN75" s="268">
        <f t="shared" si="26"/>
        <v>0</v>
      </c>
      <c r="AO75" s="268">
        <f t="shared" si="26"/>
        <v>0</v>
      </c>
      <c r="AP75" s="268">
        <f t="shared" si="26"/>
        <v>0</v>
      </c>
      <c r="AQ75" s="268">
        <f t="shared" si="26"/>
        <v>0</v>
      </c>
      <c r="AR75" s="268">
        <f t="shared" si="26"/>
        <v>0</v>
      </c>
      <c r="AS75" s="268">
        <f t="shared" si="26"/>
        <v>0</v>
      </c>
      <c r="AT75" s="268">
        <f t="shared" si="26"/>
        <v>0</v>
      </c>
      <c r="AU75" s="268">
        <f t="shared" si="26"/>
        <v>0</v>
      </c>
      <c r="AV75" s="268">
        <f t="shared" si="26"/>
        <v>0</v>
      </c>
      <c r="AW75" s="268">
        <f t="shared" si="26"/>
        <v>0</v>
      </c>
      <c r="AX75" s="268">
        <f t="shared" si="26"/>
        <v>0</v>
      </c>
      <c r="AY75" s="268">
        <f t="shared" si="26"/>
        <v>0</v>
      </c>
      <c r="AZ75" s="268">
        <f t="shared" si="26"/>
        <v>0</v>
      </c>
    </row>
    <row r="76" spans="1:52" s="181" customFormat="1" ht="14.25" x14ac:dyDescent="0.25">
      <c r="A76" s="271" t="s">
        <v>575</v>
      </c>
      <c r="B76" s="266">
        <f t="shared" ref="B76:AA76" si="27">B74+B75</f>
        <v>0</v>
      </c>
      <c r="C76" s="266">
        <f t="shared" si="27"/>
        <v>-1348452.8125999998</v>
      </c>
      <c r="D76" s="266">
        <f t="shared" si="27"/>
        <v>-1297011.4851999995</v>
      </c>
      <c r="E76" s="266">
        <f t="shared" si="27"/>
        <v>-1244434.1577999997</v>
      </c>
      <c r="F76" s="266">
        <f t="shared" si="27"/>
        <v>-1190696.8303999999</v>
      </c>
      <c r="G76" s="266">
        <f t="shared" si="27"/>
        <v>-1135759.5029999998</v>
      </c>
      <c r="H76" s="266">
        <f t="shared" si="27"/>
        <v>-1079583.3755999994</v>
      </c>
      <c r="I76" s="266">
        <f t="shared" si="27"/>
        <v>-1022133.6041999996</v>
      </c>
      <c r="J76" s="266">
        <f t="shared" si="27"/>
        <v>-963371.97947999951</v>
      </c>
      <c r="K76" s="266">
        <f t="shared" si="27"/>
        <v>-903259.14584039967</v>
      </c>
      <c r="L76" s="266">
        <f t="shared" si="27"/>
        <v>-841754.56701361143</v>
      </c>
      <c r="M76" s="267">
        <f t="shared" si="27"/>
        <v>-778816.49064401968</v>
      </c>
      <c r="N76" s="266">
        <f t="shared" si="27"/>
        <v>-714401.91180534032</v>
      </c>
      <c r="O76" s="266">
        <f t="shared" si="27"/>
        <v>-648466.53542350058</v>
      </c>
      <c r="P76" s="266">
        <f t="shared" si="27"/>
        <v>-580964.7375722056</v>
      </c>
      <c r="Q76" s="266">
        <f t="shared" si="27"/>
        <v>-511849.52560737159</v>
      </c>
      <c r="R76" s="266">
        <f t="shared" si="27"/>
        <v>-441072.49710559251</v>
      </c>
      <c r="S76" s="266">
        <f t="shared" si="27"/>
        <v>-368583.79757076071</v>
      </c>
      <c r="T76" s="266">
        <f t="shared" si="27"/>
        <v>-294332.07687188347</v>
      </c>
      <c r="U76" s="266">
        <f t="shared" si="27"/>
        <v>-218264.44437403977</v>
      </c>
      <c r="V76" s="266">
        <f t="shared" si="27"/>
        <v>-140326.42272326071</v>
      </c>
      <c r="W76" s="266">
        <f t="shared" si="27"/>
        <v>-60461.900244958699</v>
      </c>
      <c r="X76" s="266">
        <f t="shared" si="27"/>
        <v>21386.91808569245</v>
      </c>
      <c r="Y76" s="266">
        <f t="shared" si="27"/>
        <v>105279.56114426372</v>
      </c>
      <c r="Z76" s="266">
        <f t="shared" si="27"/>
        <v>191277.34367259126</v>
      </c>
      <c r="AA76" s="266">
        <f t="shared" si="27"/>
        <v>279443.41985476902</v>
      </c>
      <c r="AB76" s="266">
        <f t="shared" ref="AB76:AZ76" si="28">AB74+AB75</f>
        <v>-958863.4601309204</v>
      </c>
      <c r="AC76" s="266">
        <f t="shared" si="28"/>
        <v>-906024.88770684774</v>
      </c>
      <c r="AD76" s="266">
        <f t="shared" si="28"/>
        <v>-852012.7979320531</v>
      </c>
      <c r="AE76" s="266">
        <f t="shared" si="28"/>
        <v>-796791.98528601462</v>
      </c>
      <c r="AF76" s="266">
        <f t="shared" si="28"/>
        <v>-740326.18808259536</v>
      </c>
      <c r="AG76" s="266">
        <f t="shared" si="28"/>
        <v>-682578.05678507325</v>
      </c>
      <c r="AH76" s="266">
        <f t="shared" si="28"/>
        <v>-623509.12137062522</v>
      </c>
      <c r="AI76" s="266">
        <f t="shared" si="28"/>
        <v>-563079.75771574397</v>
      </c>
      <c r="AJ76" s="266">
        <f t="shared" si="28"/>
        <v>-501249.15297321649</v>
      </c>
      <c r="AK76" s="266">
        <f t="shared" si="28"/>
        <v>-437975.26991041284</v>
      </c>
      <c r="AL76" s="266">
        <f t="shared" si="28"/>
        <v>-373214.81017772516</v>
      </c>
      <c r="AM76" s="266">
        <f t="shared" si="28"/>
        <v>-306923.17647505703</v>
      </c>
      <c r="AN76" s="266">
        <f t="shared" si="28"/>
        <v>-239054.43358330906</v>
      </c>
      <c r="AO76" s="266">
        <f t="shared" si="28"/>
        <v>-169561.26822680794</v>
      </c>
      <c r="AP76" s="266">
        <f t="shared" si="28"/>
        <v>-98394.947731612017</v>
      </c>
      <c r="AQ76" s="266">
        <f t="shared" si="28"/>
        <v>-25505.277443560306</v>
      </c>
      <c r="AR76" s="266">
        <f t="shared" si="28"/>
        <v>49159.44313113275</v>
      </c>
      <c r="AS76" s="266">
        <f t="shared" si="28"/>
        <v>125652.46550106723</v>
      </c>
      <c r="AT76" s="266">
        <f t="shared" si="28"/>
        <v>204028.63872009935</v>
      </c>
      <c r="AU76" s="266">
        <f t="shared" si="28"/>
        <v>284344.45731370267</v>
      </c>
      <c r="AV76" s="266">
        <f t="shared" si="28"/>
        <v>366658.11064311303</v>
      </c>
      <c r="AW76" s="266">
        <f t="shared" si="28"/>
        <v>451029.53375040693</v>
      </c>
      <c r="AX76" s="266">
        <f t="shared" si="28"/>
        <v>537520.4597289192</v>
      </c>
      <c r="AY76" s="266">
        <f t="shared" si="28"/>
        <v>-1947181.0974000003</v>
      </c>
      <c r="AZ76" s="266">
        <f t="shared" si="28"/>
        <v>-1933459.7700000005</v>
      </c>
    </row>
    <row r="77" spans="1:52" x14ac:dyDescent="0.25">
      <c r="A77" s="270" t="s">
        <v>543</v>
      </c>
      <c r="B77" s="268">
        <f t="shared" ref="B77:AA77" si="29">-B76*$B$36</f>
        <v>0</v>
      </c>
      <c r="C77" s="268">
        <f t="shared" si="29"/>
        <v>269690.56251999998</v>
      </c>
      <c r="D77" s="268">
        <f t="shared" si="29"/>
        <v>259402.29703999992</v>
      </c>
      <c r="E77" s="268">
        <f t="shared" si="29"/>
        <v>248886.83155999996</v>
      </c>
      <c r="F77" s="268">
        <f t="shared" si="29"/>
        <v>238139.36607999998</v>
      </c>
      <c r="G77" s="268">
        <f t="shared" si="29"/>
        <v>227151.90059999996</v>
      </c>
      <c r="H77" s="268">
        <f t="shared" si="29"/>
        <v>215916.67511999991</v>
      </c>
      <c r="I77" s="268">
        <f t="shared" si="29"/>
        <v>204426.72083999994</v>
      </c>
      <c r="J77" s="268">
        <f t="shared" si="29"/>
        <v>192674.39589599991</v>
      </c>
      <c r="K77" s="268">
        <f t="shared" si="29"/>
        <v>180651.82916807994</v>
      </c>
      <c r="L77" s="268">
        <f t="shared" si="29"/>
        <v>168350.9134027223</v>
      </c>
      <c r="M77" s="269">
        <f t="shared" si="29"/>
        <v>155763.29812880393</v>
      </c>
      <c r="N77" s="268">
        <f t="shared" si="29"/>
        <v>142880.38236106807</v>
      </c>
      <c r="O77" s="268">
        <f t="shared" si="29"/>
        <v>129693.30708470012</v>
      </c>
      <c r="P77" s="268">
        <f t="shared" si="29"/>
        <v>116192.94751444113</v>
      </c>
      <c r="Q77" s="268">
        <f t="shared" si="29"/>
        <v>102369.90512147432</v>
      </c>
      <c r="R77" s="268">
        <f t="shared" si="29"/>
        <v>88214.499421118511</v>
      </c>
      <c r="S77" s="268">
        <f t="shared" si="29"/>
        <v>73716.759514152145</v>
      </c>
      <c r="T77" s="268">
        <f t="shared" si="29"/>
        <v>58866.415374376695</v>
      </c>
      <c r="U77" s="268">
        <f t="shared" si="29"/>
        <v>43652.888874807955</v>
      </c>
      <c r="V77" s="268">
        <f t="shared" si="29"/>
        <v>28065.284544652142</v>
      </c>
      <c r="W77" s="268">
        <f t="shared" si="29"/>
        <v>12092.380048991741</v>
      </c>
      <c r="X77" s="268">
        <f t="shared" si="29"/>
        <v>-4277.3836171384901</v>
      </c>
      <c r="Y77" s="268">
        <f t="shared" si="29"/>
        <v>-21055.912228852743</v>
      </c>
      <c r="Z77" s="268">
        <f t="shared" si="29"/>
        <v>-38255.468734518254</v>
      </c>
      <c r="AA77" s="268">
        <f t="shared" si="29"/>
        <v>-55888.683970953804</v>
      </c>
      <c r="AB77" s="268">
        <f t="shared" ref="AB77:AZ77" si="30">-AB76*$B$36</f>
        <v>191772.69202618409</v>
      </c>
      <c r="AC77" s="268">
        <f t="shared" si="30"/>
        <v>181204.97754136956</v>
      </c>
      <c r="AD77" s="268">
        <f t="shared" si="30"/>
        <v>170402.55958641064</v>
      </c>
      <c r="AE77" s="268">
        <f t="shared" si="30"/>
        <v>159358.39705720294</v>
      </c>
      <c r="AF77" s="268">
        <f t="shared" si="30"/>
        <v>148065.23761651907</v>
      </c>
      <c r="AG77" s="268">
        <f t="shared" si="30"/>
        <v>136515.61135701466</v>
      </c>
      <c r="AH77" s="268">
        <f t="shared" si="30"/>
        <v>124701.82427412504</v>
      </c>
      <c r="AI77" s="268">
        <f t="shared" si="30"/>
        <v>112615.9515431488</v>
      </c>
      <c r="AJ77" s="268">
        <f t="shared" si="30"/>
        <v>100249.83059464331</v>
      </c>
      <c r="AK77" s="268">
        <f t="shared" si="30"/>
        <v>87595.05398208258</v>
      </c>
      <c r="AL77" s="268">
        <f t="shared" si="30"/>
        <v>74642.962035545032</v>
      </c>
      <c r="AM77" s="268">
        <f t="shared" si="30"/>
        <v>61384.635295011409</v>
      </c>
      <c r="AN77" s="268">
        <f t="shared" si="30"/>
        <v>47810.886716661815</v>
      </c>
      <c r="AO77" s="268">
        <f t="shared" si="30"/>
        <v>33912.25364536159</v>
      </c>
      <c r="AP77" s="268">
        <f t="shared" si="30"/>
        <v>19678.989546322406</v>
      </c>
      <c r="AQ77" s="268">
        <f t="shared" si="30"/>
        <v>5101.0554887120616</v>
      </c>
      <c r="AR77" s="268">
        <f t="shared" si="30"/>
        <v>-9831.8886262265514</v>
      </c>
      <c r="AS77" s="268">
        <f t="shared" si="30"/>
        <v>-25130.493100213447</v>
      </c>
      <c r="AT77" s="268">
        <f t="shared" si="30"/>
        <v>-40805.727744019874</v>
      </c>
      <c r="AU77" s="268">
        <f t="shared" si="30"/>
        <v>-56868.891462740539</v>
      </c>
      <c r="AV77" s="268">
        <f t="shared" si="30"/>
        <v>-73331.622128622606</v>
      </c>
      <c r="AW77" s="268">
        <f t="shared" si="30"/>
        <v>-90205.906750081398</v>
      </c>
      <c r="AX77" s="268">
        <f t="shared" si="30"/>
        <v>-107504.09194578385</v>
      </c>
      <c r="AY77" s="268">
        <f t="shared" si="30"/>
        <v>389436.21948000009</v>
      </c>
      <c r="AZ77" s="268">
        <f t="shared" si="30"/>
        <v>386691.95400000014</v>
      </c>
    </row>
    <row r="78" spans="1:52" ht="16.5" thickBot="1" x14ac:dyDescent="0.3">
      <c r="A78" s="272" t="s">
        <v>576</v>
      </c>
      <c r="B78" s="273">
        <f t="shared" ref="B78:AA78" si="31">B76+B77</f>
        <v>0</v>
      </c>
      <c r="C78" s="273">
        <f t="shared" si="31"/>
        <v>-1078762.2500799999</v>
      </c>
      <c r="D78" s="273">
        <f t="shared" si="31"/>
        <v>-1037609.1881599997</v>
      </c>
      <c r="E78" s="273">
        <f t="shared" si="31"/>
        <v>-995547.32623999973</v>
      </c>
      <c r="F78" s="273">
        <f t="shared" si="31"/>
        <v>-952557.46431999991</v>
      </c>
      <c r="G78" s="273">
        <f t="shared" si="31"/>
        <v>-908607.60239999986</v>
      </c>
      <c r="H78" s="273">
        <f t="shared" si="31"/>
        <v>-863666.70047999953</v>
      </c>
      <c r="I78" s="273">
        <f t="shared" si="31"/>
        <v>-817706.88335999963</v>
      </c>
      <c r="J78" s="273">
        <f t="shared" si="31"/>
        <v>-770697.58358399966</v>
      </c>
      <c r="K78" s="273">
        <f t="shared" si="31"/>
        <v>-722607.31667231978</v>
      </c>
      <c r="L78" s="273">
        <f t="shared" si="31"/>
        <v>-673403.6536108891</v>
      </c>
      <c r="M78" s="274">
        <f t="shared" si="31"/>
        <v>-623053.19251521572</v>
      </c>
      <c r="N78" s="273">
        <f t="shared" si="31"/>
        <v>-571521.52944427228</v>
      </c>
      <c r="O78" s="273">
        <f t="shared" si="31"/>
        <v>-518773.22833880049</v>
      </c>
      <c r="P78" s="273">
        <f t="shared" si="31"/>
        <v>-464771.79005776451</v>
      </c>
      <c r="Q78" s="273">
        <f t="shared" si="31"/>
        <v>-409479.62048589729</v>
      </c>
      <c r="R78" s="273">
        <f t="shared" si="31"/>
        <v>-352857.99768447399</v>
      </c>
      <c r="S78" s="273">
        <f t="shared" si="31"/>
        <v>-294867.03805660858</v>
      </c>
      <c r="T78" s="273">
        <f t="shared" si="31"/>
        <v>-235465.66149750678</v>
      </c>
      <c r="U78" s="273">
        <f t="shared" si="31"/>
        <v>-174611.55549923182</v>
      </c>
      <c r="V78" s="273">
        <f t="shared" si="31"/>
        <v>-112261.13817860857</v>
      </c>
      <c r="W78" s="273">
        <f t="shared" si="31"/>
        <v>-48369.520195966958</v>
      </c>
      <c r="X78" s="273">
        <f t="shared" si="31"/>
        <v>17109.53446855396</v>
      </c>
      <c r="Y78" s="273">
        <f t="shared" si="31"/>
        <v>84223.648915410973</v>
      </c>
      <c r="Z78" s="273">
        <f t="shared" si="31"/>
        <v>153021.87493807302</v>
      </c>
      <c r="AA78" s="273">
        <f t="shared" si="31"/>
        <v>223554.73588381521</v>
      </c>
      <c r="AB78" s="273">
        <f t="shared" ref="AB78:AZ78" si="32">AB76+AB77</f>
        <v>-767090.76810473634</v>
      </c>
      <c r="AC78" s="273">
        <f t="shared" si="32"/>
        <v>-724819.91016547824</v>
      </c>
      <c r="AD78" s="273">
        <f t="shared" si="32"/>
        <v>-681610.23834564246</v>
      </c>
      <c r="AE78" s="273">
        <f t="shared" si="32"/>
        <v>-637433.58822881174</v>
      </c>
      <c r="AF78" s="273">
        <f t="shared" si="32"/>
        <v>-592260.95046607626</v>
      </c>
      <c r="AG78" s="273">
        <f t="shared" si="32"/>
        <v>-546062.44542805862</v>
      </c>
      <c r="AH78" s="273">
        <f t="shared" si="32"/>
        <v>-498807.29709650017</v>
      </c>
      <c r="AI78" s="273">
        <f t="shared" si="32"/>
        <v>-450463.80617259518</v>
      </c>
      <c r="AJ78" s="273">
        <f t="shared" si="32"/>
        <v>-400999.32237857318</v>
      </c>
      <c r="AK78" s="273">
        <f t="shared" si="32"/>
        <v>-350380.21592833026</v>
      </c>
      <c r="AL78" s="273">
        <f t="shared" si="32"/>
        <v>-298571.84814218013</v>
      </c>
      <c r="AM78" s="273">
        <f t="shared" si="32"/>
        <v>-245538.54118004563</v>
      </c>
      <c r="AN78" s="273">
        <f t="shared" si="32"/>
        <v>-191243.54686664726</v>
      </c>
      <c r="AO78" s="273">
        <f t="shared" si="32"/>
        <v>-135649.01458144636</v>
      </c>
      <c r="AP78" s="273">
        <f t="shared" si="32"/>
        <v>-78715.958185289608</v>
      </c>
      <c r="AQ78" s="273">
        <f t="shared" si="32"/>
        <v>-20404.221954848246</v>
      </c>
      <c r="AR78" s="273">
        <f t="shared" si="32"/>
        <v>39327.554504906198</v>
      </c>
      <c r="AS78" s="273">
        <f t="shared" si="32"/>
        <v>100521.97240085379</v>
      </c>
      <c r="AT78" s="273">
        <f t="shared" si="32"/>
        <v>163222.91097607947</v>
      </c>
      <c r="AU78" s="273">
        <f t="shared" si="32"/>
        <v>227475.56585096213</v>
      </c>
      <c r="AV78" s="273">
        <f t="shared" si="32"/>
        <v>293326.48851449043</v>
      </c>
      <c r="AW78" s="273">
        <f t="shared" si="32"/>
        <v>360823.62700032553</v>
      </c>
      <c r="AX78" s="273">
        <f t="shared" si="32"/>
        <v>430016.36778313539</v>
      </c>
      <c r="AY78" s="273">
        <f t="shared" si="32"/>
        <v>-1557744.8779200003</v>
      </c>
      <c r="AZ78" s="273">
        <f t="shared" si="32"/>
        <v>-1546767.8160000003</v>
      </c>
    </row>
    <row r="79" spans="1:52" s="186" customFormat="1" ht="16.5" thickBot="1" x14ac:dyDescent="0.3">
      <c r="A79" s="275"/>
      <c r="B79" s="276">
        <v>0</v>
      </c>
      <c r="C79" s="276">
        <v>1</v>
      </c>
      <c r="D79" s="276">
        <f>C79+1</f>
        <v>2</v>
      </c>
      <c r="E79" s="276">
        <f t="shared" ref="E79:AA79" si="33">D79+1</f>
        <v>3</v>
      </c>
      <c r="F79" s="276">
        <f t="shared" si="33"/>
        <v>4</v>
      </c>
      <c r="G79" s="276">
        <f t="shared" si="33"/>
        <v>5</v>
      </c>
      <c r="H79" s="276">
        <f t="shared" si="33"/>
        <v>6</v>
      </c>
      <c r="I79" s="276">
        <f t="shared" si="33"/>
        <v>7</v>
      </c>
      <c r="J79" s="276">
        <f t="shared" si="33"/>
        <v>8</v>
      </c>
      <c r="K79" s="276">
        <f t="shared" si="33"/>
        <v>9</v>
      </c>
      <c r="L79" s="276">
        <f t="shared" si="33"/>
        <v>10</v>
      </c>
      <c r="M79" s="277">
        <f t="shared" si="33"/>
        <v>11</v>
      </c>
      <c r="N79" s="276">
        <f t="shared" si="33"/>
        <v>12</v>
      </c>
      <c r="O79" s="276">
        <f t="shared" si="33"/>
        <v>13</v>
      </c>
      <c r="P79" s="276">
        <f t="shared" si="33"/>
        <v>14</v>
      </c>
      <c r="Q79" s="276">
        <f t="shared" si="33"/>
        <v>15</v>
      </c>
      <c r="R79" s="276">
        <f t="shared" si="33"/>
        <v>16</v>
      </c>
      <c r="S79" s="276">
        <f t="shared" si="33"/>
        <v>17</v>
      </c>
      <c r="T79" s="276">
        <f t="shared" si="33"/>
        <v>18</v>
      </c>
      <c r="U79" s="276">
        <f t="shared" si="33"/>
        <v>19</v>
      </c>
      <c r="V79" s="276">
        <f t="shared" si="33"/>
        <v>20</v>
      </c>
      <c r="W79" s="276">
        <f t="shared" si="33"/>
        <v>21</v>
      </c>
      <c r="X79" s="276">
        <f t="shared" si="33"/>
        <v>22</v>
      </c>
      <c r="Y79" s="276">
        <f t="shared" si="33"/>
        <v>23</v>
      </c>
      <c r="Z79" s="276">
        <f t="shared" si="33"/>
        <v>24</v>
      </c>
      <c r="AA79" s="276">
        <f t="shared" si="33"/>
        <v>25</v>
      </c>
      <c r="AB79" s="276">
        <f t="shared" ref="AB79:AZ79" si="34">AA79+1</f>
        <v>26</v>
      </c>
      <c r="AC79" s="276">
        <f t="shared" si="34"/>
        <v>27</v>
      </c>
      <c r="AD79" s="276">
        <f t="shared" si="34"/>
        <v>28</v>
      </c>
      <c r="AE79" s="276">
        <f t="shared" si="34"/>
        <v>29</v>
      </c>
      <c r="AF79" s="276">
        <f t="shared" si="34"/>
        <v>30</v>
      </c>
      <c r="AG79" s="276">
        <f t="shared" si="34"/>
        <v>31</v>
      </c>
      <c r="AH79" s="276">
        <f t="shared" si="34"/>
        <v>32</v>
      </c>
      <c r="AI79" s="276">
        <f t="shared" si="34"/>
        <v>33</v>
      </c>
      <c r="AJ79" s="276">
        <f t="shared" si="34"/>
        <v>34</v>
      </c>
      <c r="AK79" s="276">
        <f t="shared" si="34"/>
        <v>35</v>
      </c>
      <c r="AL79" s="276">
        <f t="shared" si="34"/>
        <v>36</v>
      </c>
      <c r="AM79" s="276">
        <f t="shared" si="34"/>
        <v>37</v>
      </c>
      <c r="AN79" s="276">
        <f t="shared" si="34"/>
        <v>38</v>
      </c>
      <c r="AO79" s="276">
        <f t="shared" si="34"/>
        <v>39</v>
      </c>
      <c r="AP79" s="276">
        <f t="shared" si="34"/>
        <v>40</v>
      </c>
      <c r="AQ79" s="276">
        <f t="shared" si="34"/>
        <v>41</v>
      </c>
      <c r="AR79" s="276">
        <f t="shared" si="34"/>
        <v>42</v>
      </c>
      <c r="AS79" s="276">
        <f t="shared" si="34"/>
        <v>43</v>
      </c>
      <c r="AT79" s="276">
        <f t="shared" si="34"/>
        <v>44</v>
      </c>
      <c r="AU79" s="276">
        <f t="shared" si="34"/>
        <v>45</v>
      </c>
      <c r="AV79" s="276">
        <f t="shared" si="34"/>
        <v>46</v>
      </c>
      <c r="AW79" s="276">
        <f t="shared" si="34"/>
        <v>47</v>
      </c>
      <c r="AX79" s="276">
        <f t="shared" si="34"/>
        <v>48</v>
      </c>
      <c r="AY79" s="276">
        <f t="shared" si="34"/>
        <v>49</v>
      </c>
      <c r="AZ79" s="276">
        <f t="shared" si="34"/>
        <v>50</v>
      </c>
    </row>
    <row r="80" spans="1:52" ht="31.5" x14ac:dyDescent="0.25">
      <c r="A80" s="254" t="s">
        <v>577</v>
      </c>
      <c r="B80" s="242" t="str">
        <f>B47</f>
        <v>Год окончания строительства 2023</v>
      </c>
      <c r="C80" s="242">
        <f t="shared" ref="C80:AA80" si="35">C47</f>
        <v>2024</v>
      </c>
      <c r="D80" s="242">
        <f t="shared" si="35"/>
        <v>2025</v>
      </c>
      <c r="E80" s="242">
        <f t="shared" si="35"/>
        <v>2026</v>
      </c>
      <c r="F80" s="242">
        <f t="shared" si="35"/>
        <v>2027</v>
      </c>
      <c r="G80" s="242">
        <f t="shared" si="35"/>
        <v>2028</v>
      </c>
      <c r="H80" s="242">
        <f t="shared" si="35"/>
        <v>2029</v>
      </c>
      <c r="I80" s="242">
        <f t="shared" si="35"/>
        <v>2030</v>
      </c>
      <c r="J80" s="242">
        <f t="shared" si="35"/>
        <v>2031</v>
      </c>
      <c r="K80" s="242">
        <f t="shared" si="35"/>
        <v>2032</v>
      </c>
      <c r="L80" s="242">
        <f t="shared" si="35"/>
        <v>2033</v>
      </c>
      <c r="M80" s="255">
        <f t="shared" si="35"/>
        <v>2034</v>
      </c>
      <c r="N80" s="242">
        <f t="shared" si="35"/>
        <v>2035</v>
      </c>
      <c r="O80" s="242">
        <f t="shared" si="35"/>
        <v>2036</v>
      </c>
      <c r="P80" s="242">
        <f t="shared" si="35"/>
        <v>2037</v>
      </c>
      <c r="Q80" s="242">
        <f t="shared" si="35"/>
        <v>2038</v>
      </c>
      <c r="R80" s="242">
        <f t="shared" si="35"/>
        <v>2039</v>
      </c>
      <c r="S80" s="242">
        <f t="shared" si="35"/>
        <v>2040</v>
      </c>
      <c r="T80" s="242">
        <f t="shared" si="35"/>
        <v>2041</v>
      </c>
      <c r="U80" s="242">
        <f t="shared" si="35"/>
        <v>2042</v>
      </c>
      <c r="V80" s="242">
        <f t="shared" si="35"/>
        <v>2043</v>
      </c>
      <c r="W80" s="242">
        <f t="shared" si="35"/>
        <v>2044</v>
      </c>
      <c r="X80" s="242">
        <f t="shared" si="35"/>
        <v>2045</v>
      </c>
      <c r="Y80" s="242">
        <f t="shared" si="35"/>
        <v>2046</v>
      </c>
      <c r="Z80" s="242">
        <f t="shared" si="35"/>
        <v>2047</v>
      </c>
      <c r="AA80" s="242">
        <f t="shared" si="35"/>
        <v>2048</v>
      </c>
      <c r="AB80" s="242">
        <f t="shared" ref="AB80:AZ80" si="36">AB47</f>
        <v>2049</v>
      </c>
      <c r="AC80" s="242">
        <f t="shared" si="36"/>
        <v>2050</v>
      </c>
      <c r="AD80" s="242">
        <f t="shared" si="36"/>
        <v>2051</v>
      </c>
      <c r="AE80" s="242">
        <f t="shared" si="36"/>
        <v>2052</v>
      </c>
      <c r="AF80" s="242">
        <f t="shared" si="36"/>
        <v>2053</v>
      </c>
      <c r="AG80" s="242">
        <f t="shared" si="36"/>
        <v>2054</v>
      </c>
      <c r="AH80" s="242">
        <f t="shared" si="36"/>
        <v>2055</v>
      </c>
      <c r="AI80" s="242">
        <f t="shared" si="36"/>
        <v>2056</v>
      </c>
      <c r="AJ80" s="242">
        <f t="shared" si="36"/>
        <v>2057</v>
      </c>
      <c r="AK80" s="242">
        <f t="shared" si="36"/>
        <v>2058</v>
      </c>
      <c r="AL80" s="242">
        <f t="shared" si="36"/>
        <v>2059</v>
      </c>
      <c r="AM80" s="242">
        <f t="shared" si="36"/>
        <v>2060</v>
      </c>
      <c r="AN80" s="242">
        <f t="shared" si="36"/>
        <v>2061</v>
      </c>
      <c r="AO80" s="242">
        <f t="shared" si="36"/>
        <v>2062</v>
      </c>
      <c r="AP80" s="242">
        <f t="shared" si="36"/>
        <v>2063</v>
      </c>
      <c r="AQ80" s="242">
        <f t="shared" si="36"/>
        <v>2064</v>
      </c>
      <c r="AR80" s="242">
        <f t="shared" si="36"/>
        <v>2065</v>
      </c>
      <c r="AS80" s="242">
        <f t="shared" si="36"/>
        <v>2066</v>
      </c>
      <c r="AT80" s="242">
        <f t="shared" si="36"/>
        <v>2067</v>
      </c>
      <c r="AU80" s="242">
        <f t="shared" si="36"/>
        <v>2068</v>
      </c>
      <c r="AV80" s="242">
        <f t="shared" si="36"/>
        <v>2069</v>
      </c>
      <c r="AW80" s="242">
        <f t="shared" si="36"/>
        <v>2070</v>
      </c>
      <c r="AX80" s="242">
        <f t="shared" si="36"/>
        <v>2071</v>
      </c>
      <c r="AY80" s="242">
        <f t="shared" si="36"/>
        <v>2072</v>
      </c>
      <c r="AZ80" s="242">
        <f t="shared" si="36"/>
        <v>2073</v>
      </c>
    </row>
    <row r="81" spans="1:52" s="181" customFormat="1" ht="14.25" x14ac:dyDescent="0.25">
      <c r="A81" s="265" t="s">
        <v>573</v>
      </c>
      <c r="B81" s="266">
        <f t="shared" ref="B81:AA81" si="37">B74</f>
        <v>0</v>
      </c>
      <c r="C81" s="266">
        <f t="shared" si="37"/>
        <v>-1348452.8125999998</v>
      </c>
      <c r="D81" s="266">
        <f t="shared" si="37"/>
        <v>-1297011.4851999995</v>
      </c>
      <c r="E81" s="266">
        <f t="shared" si="37"/>
        <v>-1244434.1577999997</v>
      </c>
      <c r="F81" s="266">
        <f t="shared" si="37"/>
        <v>-1190696.8303999999</v>
      </c>
      <c r="G81" s="266">
        <f t="shared" si="37"/>
        <v>-1135759.5029999998</v>
      </c>
      <c r="H81" s="266">
        <f t="shared" si="37"/>
        <v>-1079583.3755999994</v>
      </c>
      <c r="I81" s="266">
        <f t="shared" si="37"/>
        <v>-1022133.6041999996</v>
      </c>
      <c r="J81" s="266">
        <f t="shared" si="37"/>
        <v>-963371.97947999951</v>
      </c>
      <c r="K81" s="266">
        <f t="shared" si="37"/>
        <v>-903259.14584039967</v>
      </c>
      <c r="L81" s="266">
        <f t="shared" si="37"/>
        <v>-841754.56701361143</v>
      </c>
      <c r="M81" s="267">
        <f t="shared" si="37"/>
        <v>-778816.49064401968</v>
      </c>
      <c r="N81" s="266">
        <f t="shared" si="37"/>
        <v>-714401.91180534032</v>
      </c>
      <c r="O81" s="266">
        <f t="shared" si="37"/>
        <v>-648466.53542350058</v>
      </c>
      <c r="P81" s="266">
        <f t="shared" si="37"/>
        <v>-580964.7375722056</v>
      </c>
      <c r="Q81" s="266">
        <f t="shared" si="37"/>
        <v>-511849.52560737159</v>
      </c>
      <c r="R81" s="266">
        <f t="shared" si="37"/>
        <v>-441072.49710559251</v>
      </c>
      <c r="S81" s="266">
        <f t="shared" si="37"/>
        <v>-368583.79757076071</v>
      </c>
      <c r="T81" s="266">
        <f t="shared" si="37"/>
        <v>-294332.07687188347</v>
      </c>
      <c r="U81" s="266">
        <f t="shared" si="37"/>
        <v>-218264.44437403977</v>
      </c>
      <c r="V81" s="266">
        <f t="shared" si="37"/>
        <v>-140326.42272326071</v>
      </c>
      <c r="W81" s="266">
        <f t="shared" si="37"/>
        <v>-60461.900244958699</v>
      </c>
      <c r="X81" s="266">
        <f t="shared" si="37"/>
        <v>21386.91808569245</v>
      </c>
      <c r="Y81" s="266">
        <f t="shared" si="37"/>
        <v>105279.56114426372</v>
      </c>
      <c r="Z81" s="266">
        <f t="shared" si="37"/>
        <v>191277.34367259126</v>
      </c>
      <c r="AA81" s="266">
        <f t="shared" si="37"/>
        <v>279443.41985476902</v>
      </c>
      <c r="AB81" s="266">
        <f t="shared" ref="AB81:AZ81" si="38">AB74</f>
        <v>-958863.4601309204</v>
      </c>
      <c r="AC81" s="266">
        <f t="shared" si="38"/>
        <v>-906024.88770684774</v>
      </c>
      <c r="AD81" s="266">
        <f t="shared" si="38"/>
        <v>-852012.7979320531</v>
      </c>
      <c r="AE81" s="266">
        <f t="shared" si="38"/>
        <v>-796791.98528601462</v>
      </c>
      <c r="AF81" s="266">
        <f t="shared" si="38"/>
        <v>-740326.18808259536</v>
      </c>
      <c r="AG81" s="266">
        <f t="shared" si="38"/>
        <v>-682578.05678507325</v>
      </c>
      <c r="AH81" s="266">
        <f t="shared" si="38"/>
        <v>-623509.12137062522</v>
      </c>
      <c r="AI81" s="266">
        <f t="shared" si="38"/>
        <v>-563079.75771574397</v>
      </c>
      <c r="AJ81" s="266">
        <f t="shared" si="38"/>
        <v>-501249.15297321649</v>
      </c>
      <c r="AK81" s="266">
        <f t="shared" si="38"/>
        <v>-437975.26991041284</v>
      </c>
      <c r="AL81" s="266">
        <f t="shared" si="38"/>
        <v>-373214.81017772516</v>
      </c>
      <c r="AM81" s="266">
        <f t="shared" si="38"/>
        <v>-306923.17647505703</v>
      </c>
      <c r="AN81" s="266">
        <f t="shared" si="38"/>
        <v>-239054.43358330906</v>
      </c>
      <c r="AO81" s="266">
        <f t="shared" si="38"/>
        <v>-169561.26822680794</v>
      </c>
      <c r="AP81" s="266">
        <f t="shared" si="38"/>
        <v>-98394.947731612017</v>
      </c>
      <c r="AQ81" s="266">
        <f t="shared" si="38"/>
        <v>-25505.277443560306</v>
      </c>
      <c r="AR81" s="266">
        <f t="shared" si="38"/>
        <v>49159.44313113275</v>
      </c>
      <c r="AS81" s="266">
        <f t="shared" si="38"/>
        <v>125652.46550106723</v>
      </c>
      <c r="AT81" s="266">
        <f t="shared" si="38"/>
        <v>204028.63872009935</v>
      </c>
      <c r="AU81" s="266">
        <f t="shared" si="38"/>
        <v>284344.45731370267</v>
      </c>
      <c r="AV81" s="266">
        <f t="shared" si="38"/>
        <v>366658.11064311303</v>
      </c>
      <c r="AW81" s="266">
        <f t="shared" si="38"/>
        <v>451029.53375040693</v>
      </c>
      <c r="AX81" s="266">
        <f t="shared" si="38"/>
        <v>537520.4597289192</v>
      </c>
      <c r="AY81" s="266">
        <f t="shared" si="38"/>
        <v>-1947181.0974000003</v>
      </c>
      <c r="AZ81" s="266">
        <f t="shared" si="38"/>
        <v>-1933459.7700000005</v>
      </c>
    </row>
    <row r="82" spans="1:52" x14ac:dyDescent="0.25">
      <c r="A82" s="270" t="s">
        <v>572</v>
      </c>
      <c r="B82" s="268">
        <f t="shared" ref="B82:AA82" si="39">-B73</f>
        <v>0</v>
      </c>
      <c r="C82" s="268">
        <f t="shared" si="39"/>
        <v>1247393.3999999999</v>
      </c>
      <c r="D82" s="268">
        <f t="shared" si="39"/>
        <v>1247393.3999999999</v>
      </c>
      <c r="E82" s="268">
        <f t="shared" si="39"/>
        <v>1247393.3999999999</v>
      </c>
      <c r="F82" s="268">
        <f t="shared" si="39"/>
        <v>1247393.3999999999</v>
      </c>
      <c r="G82" s="268">
        <f t="shared" si="39"/>
        <v>1247393.3999999999</v>
      </c>
      <c r="H82" s="268">
        <f t="shared" si="39"/>
        <v>1247393.3999999999</v>
      </c>
      <c r="I82" s="268">
        <f t="shared" si="39"/>
        <v>1247393.3999999999</v>
      </c>
      <c r="J82" s="268">
        <f t="shared" si="39"/>
        <v>1247393.3999999999</v>
      </c>
      <c r="K82" s="268">
        <f t="shared" si="39"/>
        <v>1247393.3999999999</v>
      </c>
      <c r="L82" s="268">
        <f t="shared" si="39"/>
        <v>1247393.3999999999</v>
      </c>
      <c r="M82" s="269">
        <f t="shared" si="39"/>
        <v>1247393.3999999999</v>
      </c>
      <c r="N82" s="268">
        <f t="shared" si="39"/>
        <v>1247393.3999999999</v>
      </c>
      <c r="O82" s="268">
        <f t="shared" si="39"/>
        <v>1247393.3999999999</v>
      </c>
      <c r="P82" s="268">
        <f t="shared" si="39"/>
        <v>1247393.3999999999</v>
      </c>
      <c r="Q82" s="268">
        <f t="shared" si="39"/>
        <v>1247393.3999999999</v>
      </c>
      <c r="R82" s="268">
        <f t="shared" si="39"/>
        <v>1247393.3999999999</v>
      </c>
      <c r="S82" s="268">
        <f t="shared" si="39"/>
        <v>1247393.3999999999</v>
      </c>
      <c r="T82" s="268">
        <f t="shared" si="39"/>
        <v>1247393.3999999999</v>
      </c>
      <c r="U82" s="268">
        <f t="shared" si="39"/>
        <v>1247393.3999999999</v>
      </c>
      <c r="V82" s="268">
        <f t="shared" si="39"/>
        <v>1247393.3999999999</v>
      </c>
      <c r="W82" s="268">
        <f t="shared" si="39"/>
        <v>1247393.3999999999</v>
      </c>
      <c r="X82" s="268">
        <f t="shared" si="39"/>
        <v>1247393.3999999999</v>
      </c>
      <c r="Y82" s="268">
        <f t="shared" si="39"/>
        <v>1247393.3999999999</v>
      </c>
      <c r="Z82" s="268">
        <f t="shared" si="39"/>
        <v>1247393.3999999999</v>
      </c>
      <c r="AA82" s="268">
        <f t="shared" si="39"/>
        <v>1247393.3999999999</v>
      </c>
      <c r="AB82" s="268">
        <f t="shared" ref="AB82:AZ82" si="40">-AB73</f>
        <v>1247393.3999999999</v>
      </c>
      <c r="AC82" s="268">
        <f t="shared" si="40"/>
        <v>1247393.3999999999</v>
      </c>
      <c r="AD82" s="268">
        <f t="shared" si="40"/>
        <v>1247393.3999999999</v>
      </c>
      <c r="AE82" s="268">
        <f t="shared" si="40"/>
        <v>1247393.3999999999</v>
      </c>
      <c r="AF82" s="268">
        <f t="shared" si="40"/>
        <v>1247393.3999999999</v>
      </c>
      <c r="AG82" s="268">
        <f t="shared" si="40"/>
        <v>1247393.3999999999</v>
      </c>
      <c r="AH82" s="268">
        <f t="shared" si="40"/>
        <v>1247393.3999999999</v>
      </c>
      <c r="AI82" s="268">
        <f t="shared" si="40"/>
        <v>1247393.3999999999</v>
      </c>
      <c r="AJ82" s="268">
        <f t="shared" si="40"/>
        <v>1247393.3999999999</v>
      </c>
      <c r="AK82" s="268">
        <f t="shared" si="40"/>
        <v>1247393.3999999999</v>
      </c>
      <c r="AL82" s="268">
        <f t="shared" si="40"/>
        <v>1247393.3999999999</v>
      </c>
      <c r="AM82" s="268">
        <f t="shared" si="40"/>
        <v>1247393.3999999999</v>
      </c>
      <c r="AN82" s="268">
        <f t="shared" si="40"/>
        <v>1247393.3999999999</v>
      </c>
      <c r="AO82" s="268">
        <f t="shared" si="40"/>
        <v>1247393.3999999999</v>
      </c>
      <c r="AP82" s="268">
        <f t="shared" si="40"/>
        <v>1247393.3999999999</v>
      </c>
      <c r="AQ82" s="268">
        <f t="shared" si="40"/>
        <v>1247393.3999999999</v>
      </c>
      <c r="AR82" s="268">
        <f t="shared" si="40"/>
        <v>1247393.3999999999</v>
      </c>
      <c r="AS82" s="268">
        <f t="shared" si="40"/>
        <v>1247393.3999999999</v>
      </c>
      <c r="AT82" s="268">
        <f t="shared" si="40"/>
        <v>1247393.3999999999</v>
      </c>
      <c r="AU82" s="268">
        <f t="shared" si="40"/>
        <v>1247393.3999999999</v>
      </c>
      <c r="AV82" s="268">
        <f t="shared" si="40"/>
        <v>1247393.3999999999</v>
      </c>
      <c r="AW82" s="268">
        <f t="shared" si="40"/>
        <v>1247393.3999999999</v>
      </c>
      <c r="AX82" s="268">
        <f t="shared" si="40"/>
        <v>1247393.3999999999</v>
      </c>
      <c r="AY82" s="268">
        <f t="shared" si="40"/>
        <v>1247393.3999999999</v>
      </c>
      <c r="AZ82" s="268">
        <f t="shared" si="40"/>
        <v>1247393.3999999999</v>
      </c>
    </row>
    <row r="83" spans="1:52" x14ac:dyDescent="0.25">
      <c r="A83" s="270" t="s">
        <v>574</v>
      </c>
      <c r="B83" s="268">
        <f t="shared" ref="B83:AA83" si="41">B75</f>
        <v>0</v>
      </c>
      <c r="C83" s="268">
        <f t="shared" si="41"/>
        <v>0</v>
      </c>
      <c r="D83" s="268">
        <f t="shared" si="41"/>
        <v>0</v>
      </c>
      <c r="E83" s="268">
        <f t="shared" si="41"/>
        <v>0</v>
      </c>
      <c r="F83" s="268">
        <f t="shared" si="41"/>
        <v>0</v>
      </c>
      <c r="G83" s="268">
        <f t="shared" si="41"/>
        <v>0</v>
      </c>
      <c r="H83" s="268">
        <f t="shared" si="41"/>
        <v>0</v>
      </c>
      <c r="I83" s="268">
        <f t="shared" si="41"/>
        <v>0</v>
      </c>
      <c r="J83" s="268">
        <f t="shared" si="41"/>
        <v>0</v>
      </c>
      <c r="K83" s="268">
        <f t="shared" si="41"/>
        <v>0</v>
      </c>
      <c r="L83" s="268">
        <f t="shared" si="41"/>
        <v>0</v>
      </c>
      <c r="M83" s="269">
        <f t="shared" si="41"/>
        <v>0</v>
      </c>
      <c r="N83" s="268">
        <f t="shared" si="41"/>
        <v>0</v>
      </c>
      <c r="O83" s="268">
        <f t="shared" si="41"/>
        <v>0</v>
      </c>
      <c r="P83" s="268">
        <f t="shared" si="41"/>
        <v>0</v>
      </c>
      <c r="Q83" s="268">
        <f t="shared" si="41"/>
        <v>0</v>
      </c>
      <c r="R83" s="268">
        <f t="shared" si="41"/>
        <v>0</v>
      </c>
      <c r="S83" s="268">
        <f t="shared" si="41"/>
        <v>0</v>
      </c>
      <c r="T83" s="268">
        <f t="shared" si="41"/>
        <v>0</v>
      </c>
      <c r="U83" s="268">
        <f t="shared" si="41"/>
        <v>0</v>
      </c>
      <c r="V83" s="268">
        <f t="shared" si="41"/>
        <v>0</v>
      </c>
      <c r="W83" s="268">
        <f t="shared" si="41"/>
        <v>0</v>
      </c>
      <c r="X83" s="268">
        <f t="shared" si="41"/>
        <v>0</v>
      </c>
      <c r="Y83" s="268">
        <f t="shared" si="41"/>
        <v>0</v>
      </c>
      <c r="Z83" s="268">
        <f t="shared" si="41"/>
        <v>0</v>
      </c>
      <c r="AA83" s="268">
        <f t="shared" si="41"/>
        <v>0</v>
      </c>
      <c r="AB83" s="268">
        <f t="shared" ref="AB83:AZ83" si="42">AB75</f>
        <v>0</v>
      </c>
      <c r="AC83" s="268">
        <f t="shared" si="42"/>
        <v>0</v>
      </c>
      <c r="AD83" s="268">
        <f t="shared" si="42"/>
        <v>0</v>
      </c>
      <c r="AE83" s="268">
        <f t="shared" si="42"/>
        <v>0</v>
      </c>
      <c r="AF83" s="268">
        <f t="shared" si="42"/>
        <v>0</v>
      </c>
      <c r="AG83" s="268">
        <f t="shared" si="42"/>
        <v>0</v>
      </c>
      <c r="AH83" s="268">
        <f t="shared" si="42"/>
        <v>0</v>
      </c>
      <c r="AI83" s="268">
        <f t="shared" si="42"/>
        <v>0</v>
      </c>
      <c r="AJ83" s="268">
        <f t="shared" si="42"/>
        <v>0</v>
      </c>
      <c r="AK83" s="268">
        <f t="shared" si="42"/>
        <v>0</v>
      </c>
      <c r="AL83" s="268">
        <f t="shared" si="42"/>
        <v>0</v>
      </c>
      <c r="AM83" s="268">
        <f t="shared" si="42"/>
        <v>0</v>
      </c>
      <c r="AN83" s="268">
        <f t="shared" si="42"/>
        <v>0</v>
      </c>
      <c r="AO83" s="268">
        <f t="shared" si="42"/>
        <v>0</v>
      </c>
      <c r="AP83" s="268">
        <f t="shared" si="42"/>
        <v>0</v>
      </c>
      <c r="AQ83" s="268">
        <f t="shared" si="42"/>
        <v>0</v>
      </c>
      <c r="AR83" s="268">
        <f t="shared" si="42"/>
        <v>0</v>
      </c>
      <c r="AS83" s="268">
        <f t="shared" si="42"/>
        <v>0</v>
      </c>
      <c r="AT83" s="268">
        <f t="shared" si="42"/>
        <v>0</v>
      </c>
      <c r="AU83" s="268">
        <f t="shared" si="42"/>
        <v>0</v>
      </c>
      <c r="AV83" s="268">
        <f t="shared" si="42"/>
        <v>0</v>
      </c>
      <c r="AW83" s="268">
        <f t="shared" si="42"/>
        <v>0</v>
      </c>
      <c r="AX83" s="268">
        <f t="shared" si="42"/>
        <v>0</v>
      </c>
      <c r="AY83" s="268">
        <f t="shared" si="42"/>
        <v>0</v>
      </c>
      <c r="AZ83" s="268">
        <f t="shared" si="42"/>
        <v>0</v>
      </c>
    </row>
    <row r="84" spans="1:52" x14ac:dyDescent="0.25">
      <c r="A84" s="270" t="s">
        <v>543</v>
      </c>
      <c r="B84" s="268">
        <f>IF(SUM($B$77:B77)+SUM($A$84:A84)&gt;0,0,SUM($B$77:B77)-SUM($A$84:A84))</f>
        <v>0</v>
      </c>
      <c r="C84" s="268">
        <f>IF(SUM($B$77:C77)+SUM($A$84:B84)&gt;0,0,SUM($B$77:C77)-SUM($A$84:B84))</f>
        <v>0</v>
      </c>
      <c r="D84" s="268">
        <f>IF(SUM($B$77:D77)+SUM($A$84:C84)&gt;0,0,SUM($B$77:D77)-SUM($A$84:C84))</f>
        <v>0</v>
      </c>
      <c r="E84" s="268">
        <f>IF(SUM($B$77:E77)+SUM($A$84:D84)&gt;0,0,SUM($B$77:E77)-SUM($A$84:D84))</f>
        <v>0</v>
      </c>
      <c r="F84" s="268">
        <f>IF(SUM($B$77:F77)+SUM($A$84:E84)&gt;0,0,SUM($B$77:F77)-SUM($A$84:E84))</f>
        <v>0</v>
      </c>
      <c r="G84" s="268">
        <f>IF(SUM($B$77:G77)+SUM($A$84:F84)&gt;0,0,SUM($B$77:G77)-SUM($A$84:F84))</f>
        <v>0</v>
      </c>
      <c r="H84" s="268">
        <f>IF(SUM($B$77:H77)+SUM($A$84:G84)&gt;0,0,SUM($B$77:H77)-SUM($A$84:G84))</f>
        <v>0</v>
      </c>
      <c r="I84" s="268">
        <f>IF(SUM($B$77:I77)+SUM($A$84:H84)&gt;0,0,SUM($B$77:I77)-SUM($A$84:H84))</f>
        <v>0</v>
      </c>
      <c r="J84" s="268">
        <f>IF(SUM($B$77:J77)+SUM($A$84:I84)&gt;0,0,SUM($B$77:J77)-SUM($A$84:I84))</f>
        <v>0</v>
      </c>
      <c r="K84" s="268">
        <f>IF(SUM($B$77:K77)+SUM($A$84:J84)&gt;0,0,SUM($B$77:K77)-SUM($A$84:J84))</f>
        <v>0</v>
      </c>
      <c r="L84" s="268">
        <f>IF(SUM($B$77:L77)+SUM($A$84:K84)&gt;0,0,SUM($B$77:L77)-SUM($A$84:K84))</f>
        <v>0</v>
      </c>
      <c r="M84" s="269">
        <f>IF(SUM($B$77:M77)+SUM($A$84:L84)&gt;0,0,SUM($B$77:M77)-SUM($A$84:L84))</f>
        <v>0</v>
      </c>
      <c r="N84" s="268">
        <f>IF(SUM($B$77:N77)+SUM($A$84:M84)&gt;0,0,SUM($B$77:N77)-SUM($A$84:M84))</f>
        <v>0</v>
      </c>
      <c r="O84" s="268">
        <f>IF(SUM($B$77:O77)+SUM($A$84:N84)&gt;0,0,SUM($B$77:O77)-SUM($A$84:N84))</f>
        <v>0</v>
      </c>
      <c r="P84" s="268">
        <f>IF(SUM($B$77:P77)+SUM($A$84:O84)&gt;0,0,SUM($B$77:P77)-SUM($A$84:O84))</f>
        <v>0</v>
      </c>
      <c r="Q84" s="268">
        <f>IF(SUM($B$77:Q77)+SUM($A$84:P84)&gt;0,0,SUM($B$77:Q77)-SUM($A$84:P84))</f>
        <v>0</v>
      </c>
      <c r="R84" s="268">
        <f>IF(SUM($B$77:R77)+SUM($A$84:Q84)&gt;0,0,SUM($B$77:R77)-SUM($A$84:Q84))</f>
        <v>0</v>
      </c>
      <c r="S84" s="268">
        <f>IF(SUM($B$77:S77)+SUM($A$84:R84)&gt;0,0,SUM($B$77:S77)-SUM($A$84:R84))</f>
        <v>0</v>
      </c>
      <c r="T84" s="268">
        <f>IF(SUM($B$77:T77)+SUM($A$84:S84)&gt;0,0,SUM($B$77:T77)-SUM($A$84:S84))</f>
        <v>0</v>
      </c>
      <c r="U84" s="268">
        <f>IF(SUM($B$77:U77)+SUM($A$84:T84)&gt;0,0,SUM($B$77:U77)-SUM($A$84:T84))</f>
        <v>0</v>
      </c>
      <c r="V84" s="268">
        <f>IF(SUM($B$77:V77)+SUM($A$84:U84)&gt;0,0,SUM($B$77:V77)-SUM($A$84:U84))</f>
        <v>0</v>
      </c>
      <c r="W84" s="268">
        <f>IF(SUM($B$77:W77)+SUM($A$84:V84)&gt;0,0,SUM($B$77:W77)-SUM($A$84:V84))</f>
        <v>0</v>
      </c>
      <c r="X84" s="268">
        <f>IF(SUM($B$77:X77)+SUM($A$84:W84)&gt;0,0,SUM($B$77:X77)-SUM($A$84:W84))</f>
        <v>0</v>
      </c>
      <c r="Y84" s="268">
        <f>IF(SUM($B$77:Y77)+SUM($A$84:X84)&gt;0,0,SUM($B$77:Y77)-SUM($A$84:X84))</f>
        <v>0</v>
      </c>
      <c r="Z84" s="268">
        <f>IF(SUM($B$77:Z77)+SUM($A$84:Y84)&gt;0,0,SUM($B$77:Z77)-SUM($A$84:Y84))</f>
        <v>0</v>
      </c>
      <c r="AA84" s="268">
        <f>IF(SUM($B$77:AA77)+SUM($A$84:Z84)&gt;0,0,SUM($B$77:AA77)-SUM($A$84:Z84))</f>
        <v>0</v>
      </c>
      <c r="AB84" s="268">
        <f>IF(SUM($B$77:AB77)+SUM($A$84:AA84)&gt;0,0,SUM($B$77:AB77)-SUM($A$84:AA84))</f>
        <v>0</v>
      </c>
      <c r="AC84" s="268">
        <f>IF(SUM($B$77:AC77)+SUM($A$84:AB84)&gt;0,0,SUM($B$77:AC77)-SUM($A$84:AB84))</f>
        <v>0</v>
      </c>
      <c r="AD84" s="268">
        <f>IF(SUM($B$77:AD77)+SUM($A$84:AC84)&gt;0,0,SUM($B$77:AD77)-SUM($A$84:AC84))</f>
        <v>0</v>
      </c>
      <c r="AE84" s="268">
        <f>IF(SUM($B$77:AE77)+SUM($A$84:AD84)&gt;0,0,SUM($B$77:AE77)-SUM($A$84:AD84))</f>
        <v>0</v>
      </c>
      <c r="AF84" s="268">
        <f>IF(SUM($B$77:AF77)+SUM($A$84:AE84)&gt;0,0,SUM($B$77:AF77)-SUM($A$84:AE84))</f>
        <v>0</v>
      </c>
      <c r="AG84" s="268">
        <f>IF(SUM($B$77:AG77)+SUM($A$84:AF84)&gt;0,0,SUM($B$77:AG77)-SUM($A$84:AF84))</f>
        <v>0</v>
      </c>
      <c r="AH84" s="268">
        <f>IF(SUM($B$77:AH77)+SUM($A$84:AG84)&gt;0,0,SUM($B$77:AH77)-SUM($A$84:AG84))</f>
        <v>0</v>
      </c>
      <c r="AI84" s="268">
        <f>IF(SUM($B$77:AI77)+SUM($A$84:AH84)&gt;0,0,SUM($B$77:AI77)-SUM($A$84:AH84))</f>
        <v>0</v>
      </c>
      <c r="AJ84" s="268">
        <f>IF(SUM($B$77:AJ77)+SUM($A$84:AI84)&gt;0,0,SUM($B$77:AJ77)-SUM($A$84:AI84))</f>
        <v>0</v>
      </c>
      <c r="AK84" s="268">
        <f>IF(SUM($B$77:AK77)+SUM($A$84:AJ84)&gt;0,0,SUM($B$77:AK77)-SUM($A$84:AJ84))</f>
        <v>0</v>
      </c>
      <c r="AL84" s="268">
        <f>IF(SUM($B$77:AL77)+SUM($A$84:AK84)&gt;0,0,SUM($B$77:AL77)-SUM($A$84:AK84))</f>
        <v>0</v>
      </c>
      <c r="AM84" s="268">
        <f>IF(SUM($B$77:AM77)+SUM($A$84:AL84)&gt;0,0,SUM($B$77:AM77)-SUM($A$84:AL84))</f>
        <v>0</v>
      </c>
      <c r="AN84" s="268">
        <f>IF(SUM($B$77:AN77)+SUM($A$84:AM84)&gt;0,0,SUM($B$77:AN77)-SUM($A$84:AM84))</f>
        <v>0</v>
      </c>
      <c r="AO84" s="268">
        <f>IF(SUM($B$77:AO77)+SUM($A$84:AN84)&gt;0,0,SUM($B$77:AO77)-SUM($A$84:AN84))</f>
        <v>0</v>
      </c>
      <c r="AP84" s="268">
        <f>IF(SUM($B$77:AP77)+SUM($A$84:AO84)&gt;0,0,SUM($B$77:AP77)-SUM($A$84:AO84))</f>
        <v>0</v>
      </c>
      <c r="AQ84" s="268">
        <f>IF(SUM($B$77:AQ77)+SUM($A$84:AP84)&gt;0,0,SUM($B$77:AQ77)-SUM($A$84:AP84))</f>
        <v>0</v>
      </c>
      <c r="AR84" s="268">
        <f>IF(SUM($B$77:AR77)+SUM($A$84:AQ84)&gt;0,0,SUM($B$77:AR77)-SUM($A$84:AQ84))</f>
        <v>0</v>
      </c>
      <c r="AS84" s="268">
        <f>IF(SUM($B$77:AS77)+SUM($A$84:AR84)&gt;0,0,SUM($B$77:AS77)-SUM($A$84:AR84))</f>
        <v>0</v>
      </c>
      <c r="AT84" s="268">
        <f>IF(SUM($B$77:AT77)+SUM($A$84:AS84)&gt;0,0,SUM($B$77:AT77)-SUM($A$84:AS84))</f>
        <v>0</v>
      </c>
      <c r="AU84" s="268">
        <f>IF(SUM($B$77:AU77)+SUM($A$84:AT84)&gt;0,0,SUM($B$77:AU77)-SUM($A$84:AT84))</f>
        <v>0</v>
      </c>
      <c r="AV84" s="268">
        <f>IF(SUM($B$77:AV77)+SUM($A$84:AU84)&gt;0,0,SUM($B$77:AV77)-SUM($A$84:AU84))</f>
        <v>0</v>
      </c>
      <c r="AW84" s="268">
        <f>IF(SUM($B$77:AW77)+SUM($A$84:AV84)&gt;0,0,SUM($B$77:AW77)-SUM($A$84:AV84))</f>
        <v>0</v>
      </c>
      <c r="AX84" s="268">
        <f>IF(SUM($B$77:AX77)+SUM($A$84:AW84)&gt;0,0,SUM($B$77:AX77)-SUM($A$84:AW84))</f>
        <v>0</v>
      </c>
      <c r="AY84" s="268">
        <f>IF(SUM($B$77:AY77)+SUM($A$84:AX84)&gt;0,0,SUM($B$77:AY77)-SUM($A$84:AX84))</f>
        <v>0</v>
      </c>
      <c r="AZ84" s="268">
        <f>IF(SUM($B$77:AZ77)+SUM($A$84:AY84)&gt;0,0,SUM($B$77:AZ77)-SUM($A$84:AY84))</f>
        <v>0</v>
      </c>
    </row>
    <row r="85" spans="1:52" x14ac:dyDescent="0.25">
      <c r="A85" s="270" t="s">
        <v>578</v>
      </c>
      <c r="B85" s="278">
        <f>IF(((SUM($B$64:B64)+SUM($B$66:B70))+SUM($B$87:B87))&lt;0,((SUM($B$64:B64)+SUM($B$66:B70))+SUM($B$87:B87))*0.2-SUM($A$85:A85),IF(SUM(A$85:$B85)&lt;0,0-SUM(A$85:$B85),0))</f>
        <v>-12473934</v>
      </c>
      <c r="C85" s="278">
        <f>IF(((SUM($B$64:C64)+SUM($B$66:C70))+SUM($B$87:C87))&lt;0,((SUM($B$64:C64)+SUM($B$66:C70))+SUM($B$87:C87))*0.2-SUM($A$85:B85),IF(SUM(B$85:$B85)&lt;0,0-SUM(B$85:$B85),0))</f>
        <v>251470.39999999851</v>
      </c>
      <c r="D85" s="278">
        <f>IF(((SUM($B$64:D64)+SUM($B$66:D70))+SUM($B$87:D87))&lt;0,((SUM($B$64:D64)+SUM($B$66:D70))+SUM($B$87:D87))*0.2-SUM($A$85:C85),IF(SUM($B$85:C85)&lt;0,0-SUM($B$85:C85),0))</f>
        <v>259014.40000000037</v>
      </c>
      <c r="E85" s="278">
        <f>IF(((SUM($B$64:E64)+SUM($B$66:E70))+SUM($B$87:E87))&lt;0,((SUM($B$64:E64)+SUM($B$66:E70))+SUM($B$87:E87))*0.2-SUM($A$85:D85),IF(SUM($B$85:D85)&lt;0,0-SUM($B$85:D85),0))</f>
        <v>266785.59999999963</v>
      </c>
      <c r="F85" s="278">
        <f>IF(((SUM($B$64:F64)+SUM($B$66:F70))+SUM($B$87:F87))&lt;0,((SUM($B$64:F64)+SUM($B$66:F70))+SUM($B$87:F87))*0.2-SUM($A$85:E85),IF(SUM($B$85:E85)&lt;0,0-SUM($B$85:E85),0))</f>
        <v>274788.80000000075</v>
      </c>
      <c r="G85" s="278">
        <f>IF(((SUM($B$64:G64)+SUM($B$66:G70))+SUM($B$87:G87))&lt;0,((SUM($B$64:G64)+SUM($B$66:G70))+SUM($B$87:G87))*0.2-SUM($A$85:F85),IF(SUM($B$85:F85)&lt;0,0-SUM($B$85:F85),0))</f>
        <v>283032</v>
      </c>
      <c r="H85" s="278">
        <f>IF(((SUM($B$64:H64)+SUM($B$66:H70))+SUM($B$87:H87))&lt;0,((SUM($B$64:H64)+SUM($B$66:H70))+SUM($B$87:H87))*0.2-SUM($A$85:G85),IF(SUM($B$85:G85)&lt;0,0-SUM($B$85:G85),0))</f>
        <v>291522.95999999903</v>
      </c>
      <c r="I85" s="278">
        <f>IF(((SUM($B$64:I64)+SUM($B$66:I70))+SUM($B$87:I87))&lt;0,((SUM($B$64:I64)+SUM($B$66:I70))+SUM($B$87:I87))*0.2-SUM($A$85:H85),IF(SUM($B$85:H85)&lt;0,0-SUM($B$85:H85),0))</f>
        <v>300268.64880000055</v>
      </c>
      <c r="J85" s="278">
        <f>IF(((SUM($B$64:J64)+SUM($B$66:J70))+SUM($B$87:J87))&lt;0,((SUM($B$64:J64)+SUM($B$66:J70))+SUM($B$87:J87))*0.2-SUM($A$85:I85),IF(SUM($B$85:I85)&lt;0,0-SUM($B$85:I85),0))</f>
        <v>309276.70826399885</v>
      </c>
      <c r="K85" s="278">
        <f>IF(((SUM($B$64:K64)+SUM($B$66:K70))+SUM($B$87:K87))&lt;0,((SUM($B$64:K64)+SUM($B$66:K70))+SUM($B$87:K87))*0.2-SUM($A$85:J85),IF(SUM($B$85:J85)&lt;0,0-SUM($B$85:J85),0))</f>
        <v>318555.00951192155</v>
      </c>
      <c r="L85" s="278">
        <f>IF(((SUM($B$64:L64)+SUM($B$66:L70))+SUM($B$87:L87))&lt;0,((SUM($B$64:L64)+SUM($B$66:L70))+SUM($B$87:L87))*0.2-SUM($A$85:K85),IF(SUM($B$85:K85)&lt;0,0-SUM($B$85:K85),0))</f>
        <v>328111.65979727916</v>
      </c>
      <c r="M85" s="278">
        <f>IF(((SUM($B$64:M64)+SUM($B$66:M70))+SUM($B$87:M87))&lt;0,((SUM($B$64:M64)+SUM($B$66:M70))+SUM($B$87:M87))*0.2-SUM($A$85:L85),IF(SUM($B$85:L85)&lt;0,0-SUM($B$85:L85),0))</f>
        <v>337955.00959119387</v>
      </c>
      <c r="N85" s="278">
        <f>IF(((SUM($B$64:N64)+SUM($B$66:N70))+SUM($B$87:N87))&lt;0,((SUM($B$64:N64)+SUM($B$66:N70))+SUM($B$87:N87))*0.2-SUM($A$85:M85),IF(SUM($B$85:M85)&lt;0,0-SUM($B$85:M85),0))</f>
        <v>348093.6598789338</v>
      </c>
      <c r="O85" s="278">
        <f>IF(((SUM($B$64:O64)+SUM($B$66:O70))+SUM($B$87:O87))&lt;0,((SUM($B$64:O64)+SUM($B$66:O70))+SUM($B$87:O87))*0.2-SUM($A$85:N85),IF(SUM($B$85:N85)&lt;0,0-SUM($B$85:N85),0))</f>
        <v>358536.46967529878</v>
      </c>
      <c r="P85" s="278">
        <f>IF(((SUM($B$64:P64)+SUM($B$66:P70))+SUM($B$87:P87))&lt;0,((SUM($B$64:P64)+SUM($B$66:P70))+SUM($B$87:P87))*0.2-SUM($A$85:O85),IF(SUM($B$85:O85)&lt;0,0-SUM($B$85:O85),0))</f>
        <v>369292.56376555935</v>
      </c>
      <c r="Q85" s="278">
        <f>IF(((SUM($B$64:Q64)+SUM($B$66:Q70))+SUM($B$87:Q87))&lt;0,((SUM($B$64:Q64)+SUM($B$66:Q70))+SUM($B$87:Q87))*0.2-SUM($A$85:P85),IF(SUM($B$85:P85)&lt;0,0-SUM($B$85:P85),0))</f>
        <v>380371.34067852516</v>
      </c>
      <c r="R85" s="278">
        <f>IF(((SUM($B$64:R64)+SUM($B$66:R70))+SUM($B$87:R87))&lt;0,((SUM($B$64:R64)+SUM($B$66:R70))+SUM($B$87:R87))*0.2-SUM($A$85:Q85),IF(SUM($B$85:Q85)&lt;0,0-SUM($B$85:Q85),0))</f>
        <v>391782.4808988804</v>
      </c>
      <c r="S85" s="278">
        <f>IF(((SUM($B$64:S64)+SUM($B$66:S70))+SUM($B$87:S87))&lt;0,((SUM($B$64:S64)+SUM($B$66:S70))+SUM($B$87:S87))*0.2-SUM($A$85:R85),IF(SUM($B$85:R85)&lt;0,0-SUM($B$85:R85),0))</f>
        <v>403535.95532584842</v>
      </c>
      <c r="T85" s="278">
        <f>IF(((SUM($B$64:T64)+SUM($B$66:T70))+SUM($B$87:T87))&lt;0,((SUM($B$64:T64)+SUM($B$66:T70))+SUM($B$87:T87))*0.2-SUM($A$85:S85),IF(SUM($B$85:S85)&lt;0,0-SUM($B$85:S85),0))</f>
        <v>415642.03398562316</v>
      </c>
      <c r="U85" s="278">
        <f>IF(((SUM($B$64:U64)+SUM($B$66:U70))+SUM($B$87:U87))&lt;0,((SUM($B$64:U64)+SUM($B$66:U70))+SUM($B$87:U87))*0.2-SUM($A$85:T85),IF(SUM($B$85:T85)&lt;0,0-SUM($B$85:T85),0))</f>
        <v>428111.29500519205</v>
      </c>
      <c r="V85" s="278">
        <f>IF(((SUM($B$64:V64)+SUM($B$66:V70))+SUM($B$87:V87))&lt;0,((SUM($B$64:V64)+SUM($B$66:V70))+SUM($B$87:V87))*0.2-SUM($A$85:U85),IF(SUM($B$85:U85)&lt;0,0-SUM($B$85:U85),0))</f>
        <v>440954.63385534752</v>
      </c>
      <c r="W85" s="278">
        <f>IF(((SUM($B$64:W64)+SUM($B$66:W70))+SUM($B$87:W87))&lt;0,((SUM($B$64:W64)+SUM($B$66:W70))+SUM($B$87:W87))*0.2-SUM($A$85:V85),IF(SUM($B$85:V85)&lt;0,0-SUM($B$85:V85),0))</f>
        <v>454183.27287100814</v>
      </c>
      <c r="X85" s="278">
        <f>IF(((SUM($B$64:X64)+SUM($B$66:X70))+SUM($B$87:X87))&lt;0,((SUM($B$64:X64)+SUM($B$66:X70))+SUM($B$87:X87))*0.2-SUM($A$85:W85),IF(SUM($B$85:W85)&lt;0,0-SUM($B$85:W85),0))</f>
        <v>467808.77105713822</v>
      </c>
      <c r="Y85" s="278">
        <f>IF(((SUM($B$64:Y64)+SUM($B$66:Y70))+SUM($B$87:Y87))&lt;0,((SUM($B$64:Y64)+SUM($B$66:Y70))+SUM($B$87:Y87))*0.2-SUM($A$85:X85),IF(SUM($B$85:X85)&lt;0,0-SUM($B$85:X85),0))</f>
        <v>481843.03418885358</v>
      </c>
      <c r="Z85" s="278">
        <f>IF(((SUM($B$64:Z64)+SUM($B$66:Z70))+SUM($B$87:Z87))&lt;0,((SUM($B$64:Z64)+SUM($B$66:Z70))+SUM($B$87:Z87))*0.2-SUM($A$85:Y85),IF(SUM($B$85:Y85)&lt;0,0-SUM($B$85:Y85),0))</f>
        <v>496298.32521451823</v>
      </c>
      <c r="AA85" s="278">
        <f>IF(((SUM($B$64:AA64)+SUM($B$66:AA70))+SUM($B$87:AA87))&lt;0,((SUM($B$64:AA64)+SUM($B$66:AA70))+SUM($B$87:AA87))*0.2-SUM($A$85:Z85),IF(SUM($B$85:Z85)&lt;0,0-SUM($B$85:Z85),0))</f>
        <v>511187.27497095475</v>
      </c>
      <c r="AB85" s="278">
        <f>IF(((SUM($B$64:AB64)+SUM($B$66:AB70))+SUM($B$87:AB87))&lt;0,((SUM($B$64:AB64)+SUM($B$66:AB70))+SUM($B$87:AB87))*0.2-SUM($A$85:AA85),IF(SUM($B$85:AA85)&lt;0,0-SUM($B$85:AA85),0))</f>
        <v>260781.63349381415</v>
      </c>
      <c r="AC85" s="278">
        <f>IF(((SUM($B$64:AC64)+SUM($B$66:AC70))+SUM($B$87:AC87))&lt;0,((SUM($B$64:AC64)+SUM($B$66:AC70))+SUM($B$87:AC87))*0.2-SUM($A$85:AB85),IF(SUM($B$85:AB85)&lt;0,0-SUM($B$85:AB85),0))</f>
        <v>268605.08249863051</v>
      </c>
      <c r="AD85" s="278">
        <f>IF(((SUM($B$64:AD64)+SUM($B$66:AD70))+SUM($B$87:AD87))&lt;0,((SUM($B$64:AD64)+SUM($B$66:AD70))+SUM($B$87:AD87))*0.2-SUM($A$85:AC85),IF(SUM($B$85:AC85)&lt;0,0-SUM($B$85:AC85),0))</f>
        <v>276663.23497359175</v>
      </c>
      <c r="AE85" s="278">
        <f>IF(((SUM($B$64:AE64)+SUM($B$66:AE70))+SUM($B$87:AE87))&lt;0,((SUM($B$64:AE64)+SUM($B$66:AE70))+SUM($B$87:AE87))*0.2-SUM($A$85:AD85),IF(SUM($B$85:AD85)&lt;0,0-SUM($B$85:AD85),0))</f>
        <v>284963.13202279527</v>
      </c>
      <c r="AF85" s="278">
        <f>IF(((SUM($B$64:AF64)+SUM($B$66:AF70))+SUM($B$87:AF87))&lt;0,((SUM($B$64:AF64)+SUM($B$66:AF70))+SUM($B$87:AF87))*0.2-SUM($A$85:AE85),IF(SUM($B$85:AE85)&lt;0,0-SUM($B$85:AE85),0))</f>
        <v>293512.0259834826</v>
      </c>
      <c r="AG85" s="278">
        <f>IF(((SUM($B$64:AG64)+SUM($B$66:AG70))+SUM($B$87:AG87))&lt;0,((SUM($B$64:AG64)+SUM($B$66:AG70))+SUM($B$87:AG87))*0.2-SUM($A$85:AF85),IF(SUM($B$85:AF85)&lt;0,0-SUM($B$85:AF85),0))</f>
        <v>302317.38676298549</v>
      </c>
      <c r="AH85" s="278">
        <f>IF(((SUM($B$64:AH64)+SUM($B$66:AH70))+SUM($B$87:AH87))&lt;0,((SUM($B$64:AH64)+SUM($B$66:AH70))+SUM($B$87:AH87))*0.2-SUM($A$85:AG85),IF(SUM($B$85:AG85)&lt;0,0-SUM($B$85:AG85),0))</f>
        <v>311386.90836587548</v>
      </c>
      <c r="AI85" s="278">
        <f>IF(((SUM($B$64:AI64)+SUM($B$66:AI70))+SUM($B$87:AI87))&lt;0,((SUM($B$64:AI64)+SUM($B$66:AI70))+SUM($B$87:AI87))*0.2-SUM($A$85:AH85),IF(SUM($B$85:AH85)&lt;0,0-SUM($B$85:AH85),0))</f>
        <v>320728.51561684906</v>
      </c>
      <c r="AJ85" s="278">
        <f>IF(((SUM($B$64:AJ64)+SUM($B$66:AJ70))+SUM($B$87:AJ87))&lt;0,((SUM($B$64:AJ64)+SUM($B$66:AJ70))+SUM($B$87:AJ87))*0.2-SUM($A$85:AI85),IF(SUM($B$85:AI85)&lt;0,0-SUM($B$85:AI85),0))</f>
        <v>330350.37108535774</v>
      </c>
      <c r="AK85" s="278">
        <f>IF(((SUM($B$64:AK64)+SUM($B$66:AK70))+SUM($B$87:AK87))&lt;0,((SUM($B$64:AK64)+SUM($B$66:AK70))+SUM($B$87:AK87))*0.2-SUM($A$85:AJ85),IF(SUM($B$85:AJ85)&lt;0,0-SUM($B$85:AJ85),0))</f>
        <v>340260.88221791683</v>
      </c>
      <c r="AL85" s="278">
        <f>IF(((SUM($B$64:AL64)+SUM($B$66:AL70))+SUM($B$87:AL87))&lt;0,((SUM($B$64:AL64)+SUM($B$66:AL70))+SUM($B$87:AL87))*0.2-SUM($A$85:AK85),IF(SUM($B$85:AK85)&lt;0,0-SUM($B$85:AK85),0))</f>
        <v>315942.51964262727</v>
      </c>
      <c r="AM85" s="278">
        <f>IF(((SUM($B$64:AM64)+SUM($B$66:AM70))+SUM($B$87:AM87))&lt;0,((SUM($B$64:AM64)+SUM($B$66:AM70))+SUM($B$87:AM87))*0.2-SUM($A$85:AL85),IF(SUM($B$85:AL85)&lt;0,0-SUM($B$85:AL85),0))</f>
        <v>0</v>
      </c>
      <c r="AN85" s="278">
        <f>IF(((SUM($B$64:AN64)+SUM($B$66:AN70))+SUM($B$87:AN87))&lt;0,((SUM($B$64:AN64)+SUM($B$66:AN70))+SUM($B$87:AN87))*0.2-SUM($A$85:AM85),IF(SUM($B$85:AM85)&lt;0,0-SUM($B$85:AM85),0))</f>
        <v>0</v>
      </c>
      <c r="AO85" s="278">
        <f>IF(((SUM($B$64:AO64)+SUM($B$66:AO70))+SUM($B$87:AO87))&lt;0,((SUM($B$64:AO64)+SUM($B$66:AO70))+SUM($B$87:AO87))*0.2-SUM($A$85:AN85),IF(SUM($B$85:AN85)&lt;0,0-SUM($B$85:AN85),0))</f>
        <v>0</v>
      </c>
      <c r="AP85" s="278">
        <f>IF(((SUM($B$64:AP64)+SUM($B$66:AP70))+SUM($B$87:AP87))&lt;0,((SUM($B$64:AP64)+SUM($B$66:AP70))+SUM($B$87:AP87))*0.2-SUM($A$85:AO85),IF(SUM($B$85:AO85)&lt;0,0-SUM($B$85:AO85),0))</f>
        <v>0</v>
      </c>
      <c r="AQ85" s="278">
        <f>IF(((SUM($B$64:AQ64)+SUM($B$66:AQ70))+SUM($B$87:AQ87))&lt;0,((SUM($B$64:AQ64)+SUM($B$66:AQ70))+SUM($B$87:AQ87))*0.2-SUM($A$85:AP85),IF(SUM($B$85:AP85)&lt;0,0-SUM($B$85:AP85),0))</f>
        <v>0</v>
      </c>
      <c r="AR85" s="278">
        <f>IF(((SUM($B$64:AR64)+SUM($B$66:AR70))+SUM($B$87:AR87))&lt;0,((SUM($B$64:AR64)+SUM($B$66:AR70))+SUM($B$87:AR87))*0.2-SUM($A$85:AQ85),IF(SUM($B$85:AQ85)&lt;0,0-SUM($B$85:AQ85),0))</f>
        <v>0</v>
      </c>
      <c r="AS85" s="278">
        <f>IF(((SUM($B$64:AS64)+SUM($B$66:AS70))+SUM($B$87:AS87))&lt;0,((SUM($B$64:AS64)+SUM($B$66:AS70))+SUM($B$87:AS87))*0.2-SUM($A$85:AR85),IF(SUM($B$85:AR85)&lt;0,0-SUM($B$85:AR85),0))</f>
        <v>0</v>
      </c>
      <c r="AT85" s="278">
        <f>IF(((SUM($B$64:AT64)+SUM($B$66:AT70))+SUM($B$87:AT87))&lt;0,((SUM($B$64:AT64)+SUM($B$66:AT70))+SUM($B$87:AT87))*0.2-SUM($A$85:AS85),IF(SUM($B$85:AS85)&lt;0,0-SUM($B$85:AS85),0))</f>
        <v>0</v>
      </c>
      <c r="AU85" s="278">
        <f>IF(((SUM($B$64:AU64)+SUM($B$66:AU70))+SUM($B$87:AU87))&lt;0,((SUM($B$64:AU64)+SUM($B$66:AU70))+SUM($B$87:AU87))*0.2-SUM($A$85:AT85),IF(SUM($B$85:AT85)&lt;0,0-SUM($B$85:AT85),0))</f>
        <v>0</v>
      </c>
      <c r="AV85" s="278">
        <f>IF(((SUM($B$64:AV64)+SUM($B$66:AV70))+SUM($B$87:AV87))&lt;0,((SUM($B$64:AV64)+SUM($B$66:AV70))+SUM($B$87:AV87))*0.2-SUM($A$85:AU85),IF(SUM($B$85:AU85)&lt;0,0-SUM($B$85:AU85),0))</f>
        <v>0</v>
      </c>
      <c r="AW85" s="278">
        <f>IF(((SUM($B$64:AW64)+SUM($B$66:AW70))+SUM($B$87:AW87))&lt;0,((SUM($B$64:AW64)+SUM($B$66:AW70))+SUM($B$87:AW87))*0.2-SUM($A$85:AV85),IF(SUM($B$85:AV85)&lt;0,0-SUM($B$85:AV85),0))</f>
        <v>0</v>
      </c>
      <c r="AX85" s="278">
        <f>IF(((SUM($B$64:AX64)+SUM($B$66:AX70))+SUM($B$87:AX87))&lt;0,((SUM($B$64:AX64)+SUM($B$66:AX70))+SUM($B$87:AX87))*0.2-SUM($A$85:AW85),IF(SUM($B$85:AW85)&lt;0,0-SUM($B$85:AW85),0))</f>
        <v>0</v>
      </c>
      <c r="AY85" s="278">
        <f>IF(((SUM($B$64:AY64)+SUM($B$66:AY70))+SUM($B$87:AY87))&lt;0,((SUM($B$64:AY64)+SUM($B$66:AY70))+SUM($B$87:AY87))*0.2-SUM($A$85:AX85),IF(SUM($B$85:AX85)&lt;0,0-SUM($B$85:AX85),0))</f>
        <v>0</v>
      </c>
      <c r="AZ85" s="278">
        <f>IF(((SUM($B$64:AZ64)+SUM($B$66:AZ70))+SUM($B$87:AZ87))&lt;0,((SUM($B$64:AZ64)+SUM($B$66:AZ70))+SUM($B$87:AZ87))*0.2-SUM($A$85:AY85),IF(SUM($B$85:AY85)&lt;0,0-SUM($B$85:AY85),0))</f>
        <v>0</v>
      </c>
    </row>
    <row r="86" spans="1:52" x14ac:dyDescent="0.25">
      <c r="A86" s="270" t="s">
        <v>579</v>
      </c>
      <c r="B86" s="268">
        <f>-B64*(B39)</f>
        <v>0</v>
      </c>
      <c r="C86" s="268">
        <f t="shared" ref="C86:AA86" si="43">-(C64-B64)*$B$39</f>
        <v>0</v>
      </c>
      <c r="D86" s="268">
        <f t="shared" si="43"/>
        <v>0</v>
      </c>
      <c r="E86" s="268">
        <f t="shared" si="43"/>
        <v>0</v>
      </c>
      <c r="F86" s="268">
        <f t="shared" si="43"/>
        <v>0</v>
      </c>
      <c r="G86" s="268">
        <f t="shared" si="43"/>
        <v>0</v>
      </c>
      <c r="H86" s="268">
        <f t="shared" si="43"/>
        <v>0</v>
      </c>
      <c r="I86" s="268">
        <f t="shared" si="43"/>
        <v>0</v>
      </c>
      <c r="J86" s="268">
        <f t="shared" si="43"/>
        <v>0</v>
      </c>
      <c r="K86" s="268">
        <f t="shared" si="43"/>
        <v>0</v>
      </c>
      <c r="L86" s="268">
        <f t="shared" si="43"/>
        <v>0</v>
      </c>
      <c r="M86" s="269">
        <f t="shared" si="43"/>
        <v>0</v>
      </c>
      <c r="N86" s="268">
        <f t="shared" si="43"/>
        <v>0</v>
      </c>
      <c r="O86" s="268">
        <f t="shared" si="43"/>
        <v>0</v>
      </c>
      <c r="P86" s="268">
        <f t="shared" si="43"/>
        <v>0</v>
      </c>
      <c r="Q86" s="268">
        <f t="shared" si="43"/>
        <v>0</v>
      </c>
      <c r="R86" s="268">
        <f t="shared" si="43"/>
        <v>0</v>
      </c>
      <c r="S86" s="268">
        <f t="shared" si="43"/>
        <v>0</v>
      </c>
      <c r="T86" s="268">
        <f t="shared" si="43"/>
        <v>0</v>
      </c>
      <c r="U86" s="268">
        <f t="shared" si="43"/>
        <v>0</v>
      </c>
      <c r="V86" s="268">
        <f t="shared" si="43"/>
        <v>0</v>
      </c>
      <c r="W86" s="268">
        <f t="shared" si="43"/>
        <v>0</v>
      </c>
      <c r="X86" s="268">
        <f t="shared" si="43"/>
        <v>0</v>
      </c>
      <c r="Y86" s="268">
        <f t="shared" si="43"/>
        <v>0</v>
      </c>
      <c r="Z86" s="268">
        <f t="shared" si="43"/>
        <v>0</v>
      </c>
      <c r="AA86" s="268">
        <f t="shared" si="43"/>
        <v>0</v>
      </c>
      <c r="AB86" s="268">
        <f t="shared" ref="AB86:AZ86" si="44">-(AB64-AA64)*$B$39</f>
        <v>0</v>
      </c>
      <c r="AC86" s="268">
        <f t="shared" si="44"/>
        <v>0</v>
      </c>
      <c r="AD86" s="268">
        <f t="shared" si="44"/>
        <v>0</v>
      </c>
      <c r="AE86" s="268">
        <f t="shared" si="44"/>
        <v>0</v>
      </c>
      <c r="AF86" s="268">
        <f t="shared" si="44"/>
        <v>0</v>
      </c>
      <c r="AG86" s="268">
        <f t="shared" si="44"/>
        <v>0</v>
      </c>
      <c r="AH86" s="268">
        <f t="shared" si="44"/>
        <v>0</v>
      </c>
      <c r="AI86" s="268">
        <f t="shared" si="44"/>
        <v>0</v>
      </c>
      <c r="AJ86" s="268">
        <f t="shared" si="44"/>
        <v>0</v>
      </c>
      <c r="AK86" s="268">
        <f t="shared" si="44"/>
        <v>0</v>
      </c>
      <c r="AL86" s="268">
        <f t="shared" si="44"/>
        <v>0</v>
      </c>
      <c r="AM86" s="268">
        <f t="shared" si="44"/>
        <v>0</v>
      </c>
      <c r="AN86" s="268">
        <f t="shared" si="44"/>
        <v>0</v>
      </c>
      <c r="AO86" s="268">
        <f t="shared" si="44"/>
        <v>0</v>
      </c>
      <c r="AP86" s="268">
        <f t="shared" si="44"/>
        <v>0</v>
      </c>
      <c r="AQ86" s="268">
        <f t="shared" si="44"/>
        <v>0</v>
      </c>
      <c r="AR86" s="268">
        <f t="shared" si="44"/>
        <v>0</v>
      </c>
      <c r="AS86" s="268">
        <f t="shared" si="44"/>
        <v>0</v>
      </c>
      <c r="AT86" s="268">
        <f t="shared" si="44"/>
        <v>0</v>
      </c>
      <c r="AU86" s="268">
        <f t="shared" si="44"/>
        <v>0</v>
      </c>
      <c r="AV86" s="268">
        <f t="shared" si="44"/>
        <v>0</v>
      </c>
      <c r="AW86" s="268">
        <f t="shared" si="44"/>
        <v>0</v>
      </c>
      <c r="AX86" s="268">
        <f t="shared" si="44"/>
        <v>0</v>
      </c>
      <c r="AY86" s="268">
        <f t="shared" si="44"/>
        <v>0</v>
      </c>
      <c r="AZ86" s="268">
        <f t="shared" si="44"/>
        <v>0</v>
      </c>
    </row>
    <row r="87" spans="1:52" x14ac:dyDescent="0.25">
      <c r="A87" s="270" t="s">
        <v>580</v>
      </c>
      <c r="B87" s="268">
        <f>-($B$25+$B$26)*$B$28</f>
        <v>-62369670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row>
    <row r="88" spans="1:52" x14ac:dyDescent="0.25">
      <c r="A88" s="270" t="s">
        <v>581</v>
      </c>
      <c r="B88" s="268">
        <f t="shared" ref="B88:AA88" si="45">B59-B60</f>
        <v>0</v>
      </c>
      <c r="C88" s="268">
        <f t="shared" si="45"/>
        <v>0</v>
      </c>
      <c r="D88" s="268">
        <f t="shared" si="45"/>
        <v>0</v>
      </c>
      <c r="E88" s="268">
        <f t="shared" si="45"/>
        <v>0</v>
      </c>
      <c r="F88" s="268">
        <f t="shared" si="45"/>
        <v>0</v>
      </c>
      <c r="G88" s="268">
        <f t="shared" si="45"/>
        <v>0</v>
      </c>
      <c r="H88" s="268">
        <f t="shared" si="45"/>
        <v>0</v>
      </c>
      <c r="I88" s="268">
        <f t="shared" si="45"/>
        <v>0</v>
      </c>
      <c r="J88" s="268">
        <f t="shared" si="45"/>
        <v>0</v>
      </c>
      <c r="K88" s="268">
        <f t="shared" si="45"/>
        <v>0</v>
      </c>
      <c r="L88" s="268">
        <f t="shared" si="45"/>
        <v>0</v>
      </c>
      <c r="M88" s="269">
        <f t="shared" si="45"/>
        <v>0</v>
      </c>
      <c r="N88" s="268">
        <f t="shared" si="45"/>
        <v>0</v>
      </c>
      <c r="O88" s="268">
        <f t="shared" si="45"/>
        <v>0</v>
      </c>
      <c r="P88" s="268">
        <f t="shared" si="45"/>
        <v>0</v>
      </c>
      <c r="Q88" s="268">
        <f t="shared" si="45"/>
        <v>0</v>
      </c>
      <c r="R88" s="268">
        <f t="shared" si="45"/>
        <v>0</v>
      </c>
      <c r="S88" s="268">
        <f t="shared" si="45"/>
        <v>0</v>
      </c>
      <c r="T88" s="268">
        <f t="shared" si="45"/>
        <v>0</v>
      </c>
      <c r="U88" s="268">
        <f t="shared" si="45"/>
        <v>0</v>
      </c>
      <c r="V88" s="268">
        <f t="shared" si="45"/>
        <v>0</v>
      </c>
      <c r="W88" s="268">
        <f t="shared" si="45"/>
        <v>0</v>
      </c>
      <c r="X88" s="268">
        <f t="shared" si="45"/>
        <v>0</v>
      </c>
      <c r="Y88" s="268">
        <f t="shared" si="45"/>
        <v>0</v>
      </c>
      <c r="Z88" s="268">
        <f t="shared" si="45"/>
        <v>0</v>
      </c>
      <c r="AA88" s="268">
        <f t="shared" si="45"/>
        <v>0</v>
      </c>
      <c r="AB88" s="268">
        <f t="shared" ref="AB88:AZ88" si="46">AB59-AB60</f>
        <v>0</v>
      </c>
      <c r="AC88" s="268">
        <f t="shared" si="46"/>
        <v>0</v>
      </c>
      <c r="AD88" s="268">
        <f t="shared" si="46"/>
        <v>0</v>
      </c>
      <c r="AE88" s="268">
        <f t="shared" si="46"/>
        <v>0</v>
      </c>
      <c r="AF88" s="268">
        <f t="shared" si="46"/>
        <v>0</v>
      </c>
      <c r="AG88" s="268">
        <f t="shared" si="46"/>
        <v>0</v>
      </c>
      <c r="AH88" s="268">
        <f t="shared" si="46"/>
        <v>0</v>
      </c>
      <c r="AI88" s="268">
        <f t="shared" si="46"/>
        <v>0</v>
      </c>
      <c r="AJ88" s="268">
        <f t="shared" si="46"/>
        <v>0</v>
      </c>
      <c r="AK88" s="268">
        <f t="shared" si="46"/>
        <v>0</v>
      </c>
      <c r="AL88" s="268">
        <f t="shared" si="46"/>
        <v>0</v>
      </c>
      <c r="AM88" s="268">
        <f t="shared" si="46"/>
        <v>0</v>
      </c>
      <c r="AN88" s="268">
        <f t="shared" si="46"/>
        <v>0</v>
      </c>
      <c r="AO88" s="268">
        <f t="shared" si="46"/>
        <v>0</v>
      </c>
      <c r="AP88" s="268">
        <f t="shared" si="46"/>
        <v>0</v>
      </c>
      <c r="AQ88" s="268">
        <f t="shared" si="46"/>
        <v>0</v>
      </c>
      <c r="AR88" s="268">
        <f t="shared" si="46"/>
        <v>0</v>
      </c>
      <c r="AS88" s="268">
        <f t="shared" si="46"/>
        <v>0</v>
      </c>
      <c r="AT88" s="268">
        <f t="shared" si="46"/>
        <v>0</v>
      </c>
      <c r="AU88" s="268">
        <f t="shared" si="46"/>
        <v>0</v>
      </c>
      <c r="AV88" s="268">
        <f t="shared" si="46"/>
        <v>0</v>
      </c>
      <c r="AW88" s="268">
        <f t="shared" si="46"/>
        <v>0</v>
      </c>
      <c r="AX88" s="268">
        <f t="shared" si="46"/>
        <v>0</v>
      </c>
      <c r="AY88" s="268">
        <f t="shared" si="46"/>
        <v>0</v>
      </c>
      <c r="AZ88" s="268">
        <f t="shared" si="46"/>
        <v>0</v>
      </c>
    </row>
    <row r="89" spans="1:52" s="181" customFormat="1" ht="14.25" x14ac:dyDescent="0.25">
      <c r="A89" s="279" t="s">
        <v>582</v>
      </c>
      <c r="B89" s="266">
        <f>SUM(B81:B88)</f>
        <v>-74843604</v>
      </c>
      <c r="C89" s="266">
        <f t="shared" ref="C89:AA89" si="47">SUM(C81:C88)</f>
        <v>150410.98739999859</v>
      </c>
      <c r="D89" s="266">
        <f>SUM(D81:D88)</f>
        <v>209396.31480000075</v>
      </c>
      <c r="E89" s="266">
        <f>SUM(E81:E88)</f>
        <v>269744.84219999984</v>
      </c>
      <c r="F89" s="266">
        <f t="shared" si="47"/>
        <v>331485.36960000079</v>
      </c>
      <c r="G89" s="266">
        <f t="shared" si="47"/>
        <v>394665.89700000011</v>
      </c>
      <c r="H89" s="266">
        <f t="shared" si="47"/>
        <v>459332.98439999949</v>
      </c>
      <c r="I89" s="266">
        <f t="shared" si="47"/>
        <v>525528.44460000086</v>
      </c>
      <c r="J89" s="266">
        <f t="shared" si="47"/>
        <v>593298.12878399924</v>
      </c>
      <c r="K89" s="266">
        <f t="shared" si="47"/>
        <v>662689.2636715218</v>
      </c>
      <c r="L89" s="266">
        <f t="shared" si="47"/>
        <v>733750.49278366764</v>
      </c>
      <c r="M89" s="267">
        <f t="shared" si="47"/>
        <v>806531.9189471741</v>
      </c>
      <c r="N89" s="266">
        <f t="shared" si="47"/>
        <v>881085.14807359339</v>
      </c>
      <c r="O89" s="266">
        <f t="shared" si="47"/>
        <v>957463.33425179811</v>
      </c>
      <c r="P89" s="266">
        <f t="shared" si="47"/>
        <v>1035721.2261933537</v>
      </c>
      <c r="Q89" s="266">
        <f t="shared" si="47"/>
        <v>1115915.2150711534</v>
      </c>
      <c r="R89" s="266">
        <f t="shared" si="47"/>
        <v>1198103.3837932879</v>
      </c>
      <c r="S89" s="266">
        <f t="shared" si="47"/>
        <v>1282345.5577550875</v>
      </c>
      <c r="T89" s="266">
        <f t="shared" si="47"/>
        <v>1368703.3571137395</v>
      </c>
      <c r="U89" s="266">
        <f t="shared" si="47"/>
        <v>1457240.2506311522</v>
      </c>
      <c r="V89" s="266">
        <f t="shared" si="47"/>
        <v>1548021.6111320867</v>
      </c>
      <c r="W89" s="266">
        <f t="shared" si="47"/>
        <v>1641114.7726260494</v>
      </c>
      <c r="X89" s="266">
        <f t="shared" si="47"/>
        <v>1736589.0891428306</v>
      </c>
      <c r="Y89" s="266">
        <f t="shared" si="47"/>
        <v>1834515.9953331172</v>
      </c>
      <c r="Z89" s="266">
        <f t="shared" si="47"/>
        <v>1934969.0688871094</v>
      </c>
      <c r="AA89" s="266">
        <f t="shared" si="47"/>
        <v>2038024.0948257237</v>
      </c>
      <c r="AB89" s="266">
        <f t="shared" ref="AB89:AZ89" si="48">SUM(AB81:AB88)</f>
        <v>549311.57336289366</v>
      </c>
      <c r="AC89" s="266">
        <f t="shared" si="48"/>
        <v>609973.59479178267</v>
      </c>
      <c r="AD89" s="266">
        <f t="shared" si="48"/>
        <v>672043.83704153856</v>
      </c>
      <c r="AE89" s="266">
        <f t="shared" si="48"/>
        <v>735564.54673678055</v>
      </c>
      <c r="AF89" s="266">
        <f t="shared" si="48"/>
        <v>800579.23790088715</v>
      </c>
      <c r="AG89" s="266">
        <f t="shared" si="48"/>
        <v>867132.72997791215</v>
      </c>
      <c r="AH89" s="266">
        <f t="shared" si="48"/>
        <v>935271.18699525017</v>
      </c>
      <c r="AI89" s="266">
        <f t="shared" si="48"/>
        <v>1005042.157901105</v>
      </c>
      <c r="AJ89" s="266">
        <f t="shared" si="48"/>
        <v>1076494.6181121413</v>
      </c>
      <c r="AK89" s="266">
        <f t="shared" si="48"/>
        <v>1149679.012307504</v>
      </c>
      <c r="AL89" s="266">
        <f t="shared" si="48"/>
        <v>1190121.109464902</v>
      </c>
      <c r="AM89" s="266">
        <f t="shared" si="48"/>
        <v>940470.22352494288</v>
      </c>
      <c r="AN89" s="266">
        <f t="shared" si="48"/>
        <v>1008338.9664166908</v>
      </c>
      <c r="AO89" s="266">
        <f t="shared" si="48"/>
        <v>1077832.131773192</v>
      </c>
      <c r="AP89" s="266">
        <f t="shared" si="48"/>
        <v>1148998.4522683879</v>
      </c>
      <c r="AQ89" s="266">
        <f t="shared" si="48"/>
        <v>1221888.1225564396</v>
      </c>
      <c r="AR89" s="266">
        <f t="shared" si="48"/>
        <v>1296552.8431311327</v>
      </c>
      <c r="AS89" s="266">
        <f t="shared" si="48"/>
        <v>1373045.8655010671</v>
      </c>
      <c r="AT89" s="266">
        <f t="shared" si="48"/>
        <v>1451422.0387200993</v>
      </c>
      <c r="AU89" s="266">
        <f t="shared" si="48"/>
        <v>1531737.8573137026</v>
      </c>
      <c r="AV89" s="266">
        <f t="shared" si="48"/>
        <v>1614051.5106431129</v>
      </c>
      <c r="AW89" s="266">
        <f t="shared" si="48"/>
        <v>1698422.9337504068</v>
      </c>
      <c r="AX89" s="266">
        <f t="shared" si="48"/>
        <v>1784913.8597289191</v>
      </c>
      <c r="AY89" s="266">
        <f t="shared" si="48"/>
        <v>-699787.69740000041</v>
      </c>
      <c r="AZ89" s="266">
        <f t="shared" si="48"/>
        <v>-686066.37000000058</v>
      </c>
    </row>
    <row r="90" spans="1:52" s="181" customFormat="1" ht="14.25" x14ac:dyDescent="0.25">
      <c r="A90" s="279" t="s">
        <v>583</v>
      </c>
      <c r="B90" s="266">
        <f>SUM($B$89:B89)</f>
        <v>-74843604</v>
      </c>
      <c r="C90" s="266">
        <f>SUM($B$89:C89)</f>
        <v>-74693193.012600005</v>
      </c>
      <c r="D90" s="266">
        <f>SUM($B$89:D89)</f>
        <v>-74483796.69780001</v>
      </c>
      <c r="E90" s="266">
        <f>SUM($B$89:E89)</f>
        <v>-74214051.855600014</v>
      </c>
      <c r="F90" s="266">
        <f>SUM($B$89:F89)</f>
        <v>-73882566.486000016</v>
      </c>
      <c r="G90" s="266">
        <f>SUM($B$89:G89)</f>
        <v>-73487900.589000016</v>
      </c>
      <c r="H90" s="266">
        <f>SUM($B$89:H89)</f>
        <v>-73028567.604600012</v>
      </c>
      <c r="I90" s="266">
        <f>SUM($B$89:I89)</f>
        <v>-72503039.160000011</v>
      </c>
      <c r="J90" s="266">
        <f>SUM($B$89:J89)</f>
        <v>-71909741.03121601</v>
      </c>
      <c r="K90" s="266">
        <f>SUM($B$89:K89)</f>
        <v>-71247051.767544493</v>
      </c>
      <c r="L90" s="266">
        <f>SUM($B$89:L89)</f>
        <v>-70513301.274760827</v>
      </c>
      <c r="M90" s="267">
        <f>SUM($B$89:M89)</f>
        <v>-69706769.355813652</v>
      </c>
      <c r="N90" s="266">
        <f>SUM($B$89:N89)</f>
        <v>-68825684.207740054</v>
      </c>
      <c r="O90" s="266">
        <f>SUM($B$89:O89)</f>
        <v>-67868220.873488262</v>
      </c>
      <c r="P90" s="266">
        <f>SUM($B$89:P89)</f>
        <v>-66832499.647294909</v>
      </c>
      <c r="Q90" s="266">
        <f>SUM($B$89:Q89)</f>
        <v>-65716584.432223752</v>
      </c>
      <c r="R90" s="266">
        <f>SUM($B$89:R89)</f>
        <v>-64518481.048430465</v>
      </c>
      <c r="S90" s="266">
        <f>SUM($B$89:S89)</f>
        <v>-63236135.490675375</v>
      </c>
      <c r="T90" s="266">
        <f>SUM($B$89:T89)</f>
        <v>-61867432.133561634</v>
      </c>
      <c r="U90" s="266">
        <f>SUM($B$89:U89)</f>
        <v>-60410191.88293048</v>
      </c>
      <c r="V90" s="266">
        <f>SUM($B$89:V89)</f>
        <v>-58862170.271798395</v>
      </c>
      <c r="W90" s="266">
        <f>SUM($B$89:W89)</f>
        <v>-57221055.499172345</v>
      </c>
      <c r="X90" s="266">
        <f>SUM($B$89:X89)</f>
        <v>-55484466.410029516</v>
      </c>
      <c r="Y90" s="266">
        <f>SUM($B$89:Y89)</f>
        <v>-53649950.414696395</v>
      </c>
      <c r="Z90" s="266">
        <f>SUM($B$89:Z89)</f>
        <v>-51714981.345809288</v>
      </c>
      <c r="AA90" s="266">
        <f>SUM($B$89:AA89)</f>
        <v>-49676957.250983566</v>
      </c>
      <c r="AB90" s="266">
        <f>SUM($B$89:AB89)</f>
        <v>-49127645.677620672</v>
      </c>
      <c r="AC90" s="266">
        <f>SUM($B$89:AC89)</f>
        <v>-48517672.082828887</v>
      </c>
      <c r="AD90" s="266">
        <f>SUM($B$89:AD89)</f>
        <v>-47845628.245787345</v>
      </c>
      <c r="AE90" s="266">
        <f>SUM($B$89:AE89)</f>
        <v>-47110063.699050561</v>
      </c>
      <c r="AF90" s="266">
        <f>SUM($B$89:AF89)</f>
        <v>-46309484.46114967</v>
      </c>
      <c r="AG90" s="266">
        <f>SUM($B$89:AG89)</f>
        <v>-45442351.731171757</v>
      </c>
      <c r="AH90" s="266">
        <f>SUM($B$89:AH89)</f>
        <v>-44507080.544176504</v>
      </c>
      <c r="AI90" s="266">
        <f>SUM($B$89:AI89)</f>
        <v>-43502038.386275396</v>
      </c>
      <c r="AJ90" s="266">
        <f>SUM($B$89:AJ89)</f>
        <v>-42425543.768163256</v>
      </c>
      <c r="AK90" s="266">
        <f>SUM($B$89:AK89)</f>
        <v>-41275864.755855754</v>
      </c>
      <c r="AL90" s="266">
        <f>SUM($B$89:AL89)</f>
        <v>-40085743.646390855</v>
      </c>
      <c r="AM90" s="266">
        <f>SUM($B$89:AM89)</f>
        <v>-39145273.422865912</v>
      </c>
      <c r="AN90" s="266">
        <f>SUM($B$89:AN89)</f>
        <v>-38136934.456449218</v>
      </c>
      <c r="AO90" s="266">
        <f>SUM($B$89:AO89)</f>
        <v>-37059102.324676029</v>
      </c>
      <c r="AP90" s="266">
        <f>SUM($B$89:AP89)</f>
        <v>-35910103.872407645</v>
      </c>
      <c r="AQ90" s="266">
        <f>SUM($B$89:AQ89)</f>
        <v>-34688215.749851204</v>
      </c>
      <c r="AR90" s="266">
        <f>SUM($B$89:AR89)</f>
        <v>-33391662.906720072</v>
      </c>
      <c r="AS90" s="266">
        <f>SUM($B$89:AS89)</f>
        <v>-32018617.041219003</v>
      </c>
      <c r="AT90" s="266">
        <f>SUM($B$89:AT89)</f>
        <v>-30567195.002498902</v>
      </c>
      <c r="AU90" s="266">
        <f>SUM($B$89:AU89)</f>
        <v>-29035457.145185199</v>
      </c>
      <c r="AV90" s="266">
        <f>SUM($B$89:AV89)</f>
        <v>-27421405.634542085</v>
      </c>
      <c r="AW90" s="266">
        <f>SUM($B$89:AW89)</f>
        <v>-25722982.700791679</v>
      </c>
      <c r="AX90" s="266">
        <f>SUM($B$89:AX89)</f>
        <v>-23938068.841062762</v>
      </c>
      <c r="AY90" s="266">
        <f>SUM($B$89:AY89)</f>
        <v>-24637856.538462762</v>
      </c>
      <c r="AZ90" s="266">
        <f>SUM($B$89:AZ89)</f>
        <v>-25323922.908462763</v>
      </c>
    </row>
    <row r="91" spans="1:52" x14ac:dyDescent="0.25">
      <c r="A91" s="280" t="s">
        <v>584</v>
      </c>
      <c r="B91" s="281">
        <f t="shared" ref="B91:AA91" si="49">1/POWER((1+$B$44),B79)</f>
        <v>1</v>
      </c>
      <c r="C91" s="281">
        <f t="shared" si="49"/>
        <v>0.88105726872246692</v>
      </c>
      <c r="D91" s="281">
        <f t="shared" si="49"/>
        <v>0.77626191076869333</v>
      </c>
      <c r="E91" s="281">
        <f t="shared" si="49"/>
        <v>0.68393119891514842</v>
      </c>
      <c r="F91" s="281">
        <f t="shared" si="49"/>
        <v>0.60258255411026285</v>
      </c>
      <c r="G91" s="281">
        <f t="shared" si="49"/>
        <v>0.53090973930419638</v>
      </c>
      <c r="H91" s="281">
        <f t="shared" si="49"/>
        <v>0.4677618848495122</v>
      </c>
      <c r="I91" s="281">
        <f t="shared" si="49"/>
        <v>0.41212500867798435</v>
      </c>
      <c r="J91" s="281">
        <f t="shared" si="49"/>
        <v>0.3631057345180479</v>
      </c>
      <c r="K91" s="281">
        <f t="shared" si="49"/>
        <v>0.31991694671193649</v>
      </c>
      <c r="L91" s="281">
        <f t="shared" si="49"/>
        <v>0.28186515128804979</v>
      </c>
      <c r="M91" s="282">
        <f t="shared" si="49"/>
        <v>0.24833934034189409</v>
      </c>
      <c r="N91" s="281">
        <f t="shared" si="49"/>
        <v>0.21880118091796832</v>
      </c>
      <c r="O91" s="281">
        <f t="shared" si="49"/>
        <v>0.19277637085283555</v>
      </c>
      <c r="P91" s="281">
        <f t="shared" si="49"/>
        <v>0.16984702277782865</v>
      </c>
      <c r="Q91" s="281">
        <f t="shared" si="49"/>
        <v>0.14964495398927638</v>
      </c>
      <c r="R91" s="281">
        <f t="shared" si="49"/>
        <v>0.13184577443989109</v>
      </c>
      <c r="S91" s="281">
        <f t="shared" si="49"/>
        <v>0.11616367792060887</v>
      </c>
      <c r="T91" s="281">
        <f t="shared" si="49"/>
        <v>0.102346852793488</v>
      </c>
      <c r="U91" s="281">
        <f t="shared" si="49"/>
        <v>9.0173438584570942E-2</v>
      </c>
      <c r="V91" s="281">
        <f t="shared" si="49"/>
        <v>7.9447963510635183E-2</v>
      </c>
      <c r="W91" s="281">
        <f t="shared" si="49"/>
        <v>6.999820573624245E-2</v>
      </c>
      <c r="X91" s="281">
        <f t="shared" si="49"/>
        <v>6.1672427961447097E-2</v>
      </c>
      <c r="Y91" s="281">
        <f t="shared" si="49"/>
        <v>5.4336940935195678E-2</v>
      </c>
      <c r="Z91" s="281">
        <f t="shared" si="49"/>
        <v>4.7873956771097514E-2</v>
      </c>
      <c r="AA91" s="281">
        <f t="shared" si="49"/>
        <v>4.2179697595680632E-2</v>
      </c>
      <c r="AB91" s="281">
        <f t="shared" ref="AB91:AZ91" si="50">1/POWER((1+$B$44),AB79)</f>
        <v>3.7162729159189986E-2</v>
      </c>
      <c r="AC91" s="281">
        <f t="shared" si="50"/>
        <v>3.2742492651268711E-2</v>
      </c>
      <c r="AD91" s="281">
        <f t="shared" si="50"/>
        <v>2.8848011146492256E-2</v>
      </c>
      <c r="AE91" s="281">
        <f t="shared" si="50"/>
        <v>2.5416749908803746E-2</v>
      </c>
      <c r="AF91" s="281">
        <f t="shared" si="50"/>
        <v>2.239361225445264E-2</v>
      </c>
      <c r="AG91" s="281">
        <f t="shared" si="50"/>
        <v>1.9730054849738013E-2</v>
      </c>
      <c r="AH91" s="281">
        <f t="shared" si="50"/>
        <v>1.7383308237654636E-2</v>
      </c>
      <c r="AI91" s="281">
        <f t="shared" si="50"/>
        <v>1.5315690077228756E-2</v>
      </c>
      <c r="AJ91" s="281">
        <f t="shared" si="50"/>
        <v>1.3494000068042956E-2</v>
      </c>
      <c r="AK91" s="281">
        <f t="shared" si="50"/>
        <v>1.1888986844090711E-2</v>
      </c>
      <c r="AL91" s="281">
        <f t="shared" si="50"/>
        <v>1.0474878276731903E-2</v>
      </c>
      <c r="AM91" s="281">
        <f t="shared" si="50"/>
        <v>9.228967644697713E-3</v>
      </c>
      <c r="AN91" s="281">
        <f t="shared" si="50"/>
        <v>8.1312490261653842E-3</v>
      </c>
      <c r="AO91" s="281">
        <f t="shared" si="50"/>
        <v>7.1640960582954934E-3</v>
      </c>
      <c r="AP91" s="281">
        <f t="shared" si="50"/>
        <v>6.3119789059872195E-3</v>
      </c>
      <c r="AQ91" s="281">
        <f t="shared" si="50"/>
        <v>5.5612148951429243E-3</v>
      </c>
      <c r="AR91" s="281">
        <f t="shared" si="50"/>
        <v>4.8997488062933253E-3</v>
      </c>
      <c r="AS91" s="281">
        <f t="shared" si="50"/>
        <v>4.3169593006989653E-3</v>
      </c>
      <c r="AT91" s="281">
        <f t="shared" si="50"/>
        <v>3.8034883706598811E-3</v>
      </c>
      <c r="AU91" s="281">
        <f t="shared" si="50"/>
        <v>3.3510910754712612E-3</v>
      </c>
      <c r="AV91" s="281">
        <f t="shared" si="50"/>
        <v>2.9525031501949437E-3</v>
      </c>
      <c r="AW91" s="281">
        <f t="shared" si="50"/>
        <v>2.6013243614052368E-3</v>
      </c>
      <c r="AX91" s="281">
        <f t="shared" si="50"/>
        <v>2.2919157369209139E-3</v>
      </c>
      <c r="AY91" s="281">
        <f t="shared" si="50"/>
        <v>2.0193090193135802E-3</v>
      </c>
      <c r="AZ91" s="281">
        <f t="shared" si="50"/>
        <v>1.7791268892630662E-3</v>
      </c>
    </row>
    <row r="92" spans="1:52" s="181" customFormat="1" ht="14.25" x14ac:dyDescent="0.25">
      <c r="A92" s="283" t="s">
        <v>585</v>
      </c>
      <c r="B92" s="284">
        <f t="shared" ref="B92:AA92" si="51">B89*B91</f>
        <v>-74843604</v>
      </c>
      <c r="C92" s="284">
        <f t="shared" si="51"/>
        <v>132520.69374449214</v>
      </c>
      <c r="D92" s="284">
        <f t="shared" si="51"/>
        <v>162546.38343457141</v>
      </c>
      <c r="E92" s="284">
        <f t="shared" si="51"/>
        <v>184486.91332702342</v>
      </c>
      <c r="F92" s="284">
        <f t="shared" si="51"/>
        <v>199747.30066375295</v>
      </c>
      <c r="G92" s="284">
        <f t="shared" si="51"/>
        <v>209531.96848852688</v>
      </c>
      <c r="H92" s="284">
        <f t="shared" si="51"/>
        <v>214858.46255649536</v>
      </c>
      <c r="I92" s="284">
        <f t="shared" si="51"/>
        <v>216583.41479130296</v>
      </c>
      <c r="J92" s="284">
        <f t="shared" si="51"/>
        <v>215429.95284029742</v>
      </c>
      <c r="K92" s="284">
        <f t="shared" si="51"/>
        <v>212005.52585257468</v>
      </c>
      <c r="L92" s="284">
        <f t="shared" si="51"/>
        <v>206818.69365614955</v>
      </c>
      <c r="M92" s="267">
        <f t="shared" si="51"/>
        <v>200293.6047160232</v>
      </c>
      <c r="N92" s="284">
        <f t="shared" si="51"/>
        <v>192782.47088778522</v>
      </c>
      <c r="O92" s="284">
        <f t="shared" si="51"/>
        <v>184576.30680171709</v>
      </c>
      <c r="P92" s="284">
        <f t="shared" si="51"/>
        <v>175914.16669674317</v>
      </c>
      <c r="Q92" s="284">
        <f t="shared" si="51"/>
        <v>166991.0810152562</v>
      </c>
      <c r="R92" s="284">
        <f t="shared" si="51"/>
        <v>157964.8684952801</v>
      </c>
      <c r="S92" s="284">
        <f t="shared" si="51"/>
        <v>148961.97635398552</v>
      </c>
      <c r="T92" s="284">
        <f t="shared" si="51"/>
        <v>140082.48100847274</v>
      </c>
      <c r="U92" s="284">
        <f t="shared" si="51"/>
        <v>131404.36424325296</v>
      </c>
      <c r="V92" s="284">
        <f t="shared" si="51"/>
        <v>122987.16447489671</v>
      </c>
      <c r="W92" s="284">
        <f t="shared" si="51"/>
        <v>114875.08949106495</v>
      </c>
      <c r="X92" s="284">
        <f t="shared" si="51"/>
        <v>107099.66549879625</v>
      </c>
      <c r="Y92" s="284">
        <f t="shared" si="51"/>
        <v>99681.987283087306</v>
      </c>
      <c r="Z92" s="284">
        <f t="shared" si="51"/>
        <v>92634.625557312291</v>
      </c>
      <c r="AA92" s="284">
        <f t="shared" si="51"/>
        <v>85963.240012459777</v>
      </c>
      <c r="AB92" s="284">
        <f t="shared" ref="AB92:AY92" si="52">AB89*AB91</f>
        <v>20413.917224893736</v>
      </c>
      <c r="AC92" s="284">
        <f t="shared" si="52"/>
        <v>19972.055944937903</v>
      </c>
      <c r="AD92" s="284">
        <f t="shared" si="52"/>
        <v>19387.128101905728</v>
      </c>
      <c r="AE92" s="284">
        <f t="shared" si="52"/>
        <v>18695.660126191335</v>
      </c>
      <c r="AF92" s="284">
        <f t="shared" si="52"/>
        <v>17927.861032517663</v>
      </c>
      <c r="AG92" s="284">
        <f t="shared" si="52"/>
        <v>17108.576324467267</v>
      </c>
      <c r="AH92" s="284">
        <f t="shared" si="52"/>
        <v>16258.107329335562</v>
      </c>
      <c r="AI92" s="284">
        <f t="shared" si="52"/>
        <v>15392.914204962532</v>
      </c>
      <c r="AJ92" s="284">
        <f t="shared" si="52"/>
        <v>14526.218450053109</v>
      </c>
      <c r="AK92" s="284">
        <f t="shared" si="52"/>
        <v>13668.518652251118</v>
      </c>
      <c r="AL92" s="284">
        <f t="shared" si="52"/>
        <v>12466.373756213972</v>
      </c>
      <c r="AM92" s="284">
        <f t="shared" si="52"/>
        <v>8679.5692637133234</v>
      </c>
      <c r="AN92" s="284">
        <f t="shared" si="52"/>
        <v>8199.0552387203279</v>
      </c>
      <c r="AO92" s="284">
        <f t="shared" si="52"/>
        <v>7721.692926740553</v>
      </c>
      <c r="AP92" s="284">
        <f t="shared" si="52"/>
        <v>7252.4539937300278</v>
      </c>
      <c r="AQ92" s="284">
        <f t="shared" si="52"/>
        <v>6795.1824273590946</v>
      </c>
      <c r="AR92" s="284">
        <f t="shared" si="52"/>
        <v>6352.7832454279842</v>
      </c>
      <c r="AS92" s="284">
        <f t="shared" si="52"/>
        <v>5927.3831193610922</v>
      </c>
      <c r="AT92" s="284">
        <f t="shared" si="52"/>
        <v>5520.4668451913531</v>
      </c>
      <c r="AU92" s="284">
        <f t="shared" si="52"/>
        <v>5132.9930636054205</v>
      </c>
      <c r="AV92" s="284">
        <f t="shared" si="52"/>
        <v>4765.4921697506988</v>
      </c>
      <c r="AW92" s="284">
        <f t="shared" si="52"/>
        <v>4418.1489535342862</v>
      </c>
      <c r="AX92" s="284">
        <f t="shared" si="52"/>
        <v>4090.8721641609582</v>
      </c>
      <c r="AY92" s="284">
        <f t="shared" si="52"/>
        <v>-1413.0876089645033</v>
      </c>
      <c r="AZ92" s="284">
        <f>AZ89*AZ91</f>
        <v>-1220.5991266861049</v>
      </c>
    </row>
    <row r="93" spans="1:52" s="181" customFormat="1" ht="14.25" x14ac:dyDescent="0.25">
      <c r="A93" s="283" t="s">
        <v>586</v>
      </c>
      <c r="B93" s="284">
        <f>SUM($B$92:B92)</f>
        <v>-74843604</v>
      </c>
      <c r="C93" s="284">
        <f>SUM($B$92:C92)</f>
        <v>-74711083.306255504</v>
      </c>
      <c r="D93" s="284">
        <f>SUM($B$92:D92)</f>
        <v>-74548536.922820926</v>
      </c>
      <c r="E93" s="284">
        <f>SUM($B$92:E92)</f>
        <v>-74364050.009493902</v>
      </c>
      <c r="F93" s="284">
        <f>SUM($B$92:F92)</f>
        <v>-74164302.708830148</v>
      </c>
      <c r="G93" s="284">
        <f>SUM($B$92:G92)</f>
        <v>-73954770.740341619</v>
      </c>
      <c r="H93" s="284">
        <f>SUM($B$92:H92)</f>
        <v>-73739912.277785122</v>
      </c>
      <c r="I93" s="284">
        <f>SUM($B$92:I92)</f>
        <v>-73523328.862993822</v>
      </c>
      <c r="J93" s="284">
        <f>SUM($B$92:J92)</f>
        <v>-73307898.910153523</v>
      </c>
      <c r="K93" s="284">
        <f>SUM($B$92:K92)</f>
        <v>-73095893.384300947</v>
      </c>
      <c r="L93" s="284">
        <f>SUM($B$92:L92)</f>
        <v>-72889074.690644801</v>
      </c>
      <c r="M93" s="267">
        <f>SUM($B$92:M92)</f>
        <v>-72688781.085928783</v>
      </c>
      <c r="N93" s="284">
        <f>SUM($B$92:N92)</f>
        <v>-72495998.615041003</v>
      </c>
      <c r="O93" s="284">
        <f>SUM($B$92:O92)</f>
        <v>-72311422.308239281</v>
      </c>
      <c r="P93" s="284">
        <f>SUM($B$92:P92)</f>
        <v>-72135508.141542539</v>
      </c>
      <c r="Q93" s="284">
        <f>SUM($B$92:Q92)</f>
        <v>-71968517.06052728</v>
      </c>
      <c r="R93" s="284">
        <f>SUM($B$92:R92)</f>
        <v>-71810552.192031994</v>
      </c>
      <c r="S93" s="284">
        <f>SUM($B$92:S92)</f>
        <v>-71661590.215678006</v>
      </c>
      <c r="T93" s="284">
        <f>SUM($B$92:T92)</f>
        <v>-71521507.734669536</v>
      </c>
      <c r="U93" s="284">
        <f>SUM($B$92:U92)</f>
        <v>-71390103.370426282</v>
      </c>
      <c r="V93" s="284">
        <f>SUM($B$92:V92)</f>
        <v>-71267116.205951393</v>
      </c>
      <c r="W93" s="284">
        <f>SUM($B$92:W92)</f>
        <v>-71152241.116460323</v>
      </c>
      <c r="X93" s="284">
        <f>SUM($B$92:X92)</f>
        <v>-71045141.45096153</v>
      </c>
      <c r="Y93" s="284">
        <f>SUM($B$92:Y92)</f>
        <v>-70945459.463678449</v>
      </c>
      <c r="Z93" s="284">
        <f>SUM($B$92:Z92)</f>
        <v>-70852824.838121131</v>
      </c>
      <c r="AA93" s="284">
        <f>SUM($B$92:AA92)</f>
        <v>-70766861.598108664</v>
      </c>
      <c r="AB93" s="284">
        <f>SUM($B$92:AB92)</f>
        <v>-70746447.680883765</v>
      </c>
      <c r="AC93" s="284">
        <f>SUM($B$92:AC92)</f>
        <v>-70726475.624938831</v>
      </c>
      <c r="AD93" s="284">
        <f>SUM($B$92:AD92)</f>
        <v>-70707088.496836931</v>
      </c>
      <c r="AE93" s="284">
        <f>SUM($B$92:AE92)</f>
        <v>-70688392.836710736</v>
      </c>
      <c r="AF93" s="284">
        <f>SUM($B$92:AF92)</f>
        <v>-70670464.97567822</v>
      </c>
      <c r="AG93" s="284">
        <f>SUM($B$92:AG92)</f>
        <v>-70653356.399353758</v>
      </c>
      <c r="AH93" s="284">
        <f>SUM($B$92:AH92)</f>
        <v>-70637098.292024419</v>
      </c>
      <c r="AI93" s="284">
        <f>SUM($B$92:AI92)</f>
        <v>-70621705.377819464</v>
      </c>
      <c r="AJ93" s="284">
        <f>SUM($B$92:AJ92)</f>
        <v>-70607179.159369409</v>
      </c>
      <c r="AK93" s="284">
        <f>SUM($B$92:AK92)</f>
        <v>-70593510.640717164</v>
      </c>
      <c r="AL93" s="284">
        <f>SUM($B$92:AL92)</f>
        <v>-70581044.266960949</v>
      </c>
      <c r="AM93" s="284">
        <f>SUM($B$92:AM92)</f>
        <v>-70572364.697697237</v>
      </c>
      <c r="AN93" s="284">
        <f>SUM($B$92:AN92)</f>
        <v>-70564165.642458513</v>
      </c>
      <c r="AO93" s="284">
        <f>SUM($B$92:AO92)</f>
        <v>-70556443.949531779</v>
      </c>
      <c r="AP93" s="284">
        <f>SUM($B$92:AP92)</f>
        <v>-70549191.495538056</v>
      </c>
      <c r="AQ93" s="284">
        <f>SUM($B$92:AQ92)</f>
        <v>-70542396.313110694</v>
      </c>
      <c r="AR93" s="284">
        <f>SUM($B$92:AR92)</f>
        <v>-70536043.529865265</v>
      </c>
      <c r="AS93" s="284">
        <f>SUM($B$92:AS92)</f>
        <v>-70530116.146745905</v>
      </c>
      <c r="AT93" s="284">
        <f>SUM($B$92:AT92)</f>
        <v>-70524595.679900721</v>
      </c>
      <c r="AU93" s="284">
        <f>SUM($B$92:AU92)</f>
        <v>-70519462.686837122</v>
      </c>
      <c r="AV93" s="284">
        <f>SUM($B$92:AV92)</f>
        <v>-70514697.194667369</v>
      </c>
      <c r="AW93" s="284">
        <f>SUM($B$92:AW92)</f>
        <v>-70510279.045713842</v>
      </c>
      <c r="AX93" s="284">
        <f>SUM($B$92:AX92)</f>
        <v>-70506188.173549682</v>
      </c>
      <c r="AY93" s="284">
        <f>SUM($B$92:AY92)</f>
        <v>-70507601.261158645</v>
      </c>
      <c r="AZ93" s="284">
        <f>SUM($B$92:AZ92)</f>
        <v>-70508821.860285327</v>
      </c>
    </row>
    <row r="94" spans="1:52" s="181" customFormat="1" ht="14.25" x14ac:dyDescent="0.25">
      <c r="A94" s="283" t="s">
        <v>587</v>
      </c>
      <c r="B94" s="285">
        <f>IF((ISERR(IRR($B$89:B89))),0,IF(IRR($B$89:B89)&lt;0,0,IRR($B$89:B89)))</f>
        <v>0</v>
      </c>
      <c r="C94" s="285">
        <f>IF((ISERR(IRR($B$89:C89))),0,IF(IRR($B$89:C89)&lt;0,0,IRR($B$89:C89)))</f>
        <v>0</v>
      </c>
      <c r="D94" s="285">
        <f>IF((ISERR(IRR($B$89:D89))),0,IF(IRR($B$89:D89)&lt;0,0,IRR($B$89:D89)))</f>
        <v>0</v>
      </c>
      <c r="E94" s="285">
        <f>IF((ISERR(IRR($B$89:E89))),0,IF(IRR($B$89:E89)&lt;0,0,IRR($B$89:E89)))</f>
        <v>0</v>
      </c>
      <c r="F94" s="285">
        <f>IF((ISERR(IRR($B$89:F89))),0,IF(IRR($B$89:F89)&lt;0,0,IRR($B$89:F89)))</f>
        <v>0</v>
      </c>
      <c r="G94" s="285">
        <f>IF((ISERR(IRR($B$89:G89))),0,IF(IRR($B$89:G89)&lt;0,0,IRR($B$89:G89)))</f>
        <v>0</v>
      </c>
      <c r="H94" s="285">
        <f>IF((ISERR(IRR($B$89:H89))),0,IF(IRR($B$89:H89)&lt;0,0,IRR($B$89:H89)))</f>
        <v>0</v>
      </c>
      <c r="I94" s="285">
        <f>IF((ISERR(IRR($B$89:I89))),0,IF(IRR($B$89:I89)&lt;0,0,IRR($B$89:I89)))</f>
        <v>0</v>
      </c>
      <c r="J94" s="285">
        <f>IF((ISERR(IRR($B$89:J89))),0,IF(IRR($B$89:J89)&lt;0,0,IRR($B$89:J89)))</f>
        <v>0</v>
      </c>
      <c r="K94" s="285">
        <f>IF((ISERR(IRR($B$89:K89))),0,IF(IRR($B$89:K89)&lt;0,0,IRR($B$89:K89)))</f>
        <v>0</v>
      </c>
      <c r="L94" s="285">
        <f>IF((ISERR(IRR($B$89:L89))),0,IF(IRR($B$89:L89)&lt;0,0,IRR($B$89:L89)))</f>
        <v>0</v>
      </c>
      <c r="M94" s="286">
        <f>IF((ISERR(IRR($B$89:M89))),0,IF(IRR($B$89:M89)&lt;0,0,IRR($B$89:M89)))</f>
        <v>0</v>
      </c>
      <c r="N94" s="285">
        <f>IF((ISERR(IRR($B$89:N89))),0,IF(IRR($B$89:N89)&lt;0,0,IRR($B$89:N89)))</f>
        <v>0</v>
      </c>
      <c r="O94" s="285">
        <f>IF((ISERR(IRR($B$89:O89))),0,IF(IRR($B$89:O89)&lt;0,0,IRR($B$89:O89)))</f>
        <v>0</v>
      </c>
      <c r="P94" s="285">
        <f>IF((ISERR(IRR($B$89:P89))),0,IF(IRR($B$89:P89)&lt;0,0,IRR($B$89:P89)))</f>
        <v>0</v>
      </c>
      <c r="Q94" s="285">
        <f>IF((ISERR(IRR($B$89:Q89))),0,IF(IRR($B$89:Q89)&lt;0,0,IRR($B$89:Q89)))</f>
        <v>0</v>
      </c>
      <c r="R94" s="285">
        <f>IF((ISERR(IRR($B$89:R89))),0,IF(IRR($B$89:R89)&lt;0,0,IRR($B$89:R89)))</f>
        <v>0</v>
      </c>
      <c r="S94" s="285">
        <f>IF((ISERR(IRR($B$89:S89))),0,IF(IRR($B$89:S89)&lt;0,0,IRR($B$89:S89)))</f>
        <v>0</v>
      </c>
      <c r="T94" s="285">
        <f>IF((ISERR(IRR($B$89:T89))),0,IF(IRR($B$89:T89)&lt;0,0,IRR($B$89:T89)))</f>
        <v>0</v>
      </c>
      <c r="U94" s="285">
        <f>IF((ISERR(IRR($B$89:U89))),0,IF(IRR($B$89:U89)&lt;0,0,IRR($B$89:U89)))</f>
        <v>0</v>
      </c>
      <c r="V94" s="285">
        <f>IF((ISERR(IRR($B$89:V89))),0,IF(IRR($B$89:V89)&lt;0,0,IRR($B$89:V89)))</f>
        <v>0</v>
      </c>
      <c r="W94" s="285">
        <f>IF((ISERR(IRR($B$89:W89))),0,IF(IRR($B$89:W89)&lt;0,0,IRR($B$89:W89)))</f>
        <v>0</v>
      </c>
      <c r="X94" s="285">
        <f>IF((ISERR(IRR($B$89:X89))),0,IF(IRR($B$89:X89)&lt;0,0,IRR($B$89:X89)))</f>
        <v>0</v>
      </c>
      <c r="Y94" s="285">
        <f>IF((ISERR(IRR($B$89:Y89))),0,IF(IRR($B$89:Y89)&lt;0,0,IRR($B$89:Y89)))</f>
        <v>0</v>
      </c>
      <c r="Z94" s="285">
        <f>IF((ISERR(IRR($B$89:Z89))),0,IF(IRR($B$89:Z89)&lt;0,0,IRR($B$89:Z89)))</f>
        <v>0</v>
      </c>
      <c r="AA94" s="285">
        <f>IF((ISERR(IRR($B$89:AA89))),0,IF(IRR($B$89:AA89)&lt;0,0,IRR($B$89:AA89)))</f>
        <v>0</v>
      </c>
      <c r="AB94" s="285">
        <f>IF((ISERR(IRR($B$89:AB89))),0,IF(IRR($B$89:AB89)&lt;0,0,IRR($B$89:AB89)))</f>
        <v>0</v>
      </c>
      <c r="AC94" s="285">
        <f>IF((ISERR(IRR($B$89:AC89))),0,IF(IRR($B$89:AC89)&lt;0,0,IRR($B$89:AC89)))</f>
        <v>0</v>
      </c>
      <c r="AD94" s="285">
        <f>IF((ISERR(IRR($B$89:AD89))),0,IF(IRR($B$89:AD89)&lt;0,0,IRR($B$89:AD89)))</f>
        <v>0</v>
      </c>
      <c r="AE94" s="285">
        <f>IF((ISERR(IRR($B$89:AE89))),0,IF(IRR($B$89:AE89)&lt;0,0,IRR($B$89:AE89)))</f>
        <v>0</v>
      </c>
      <c r="AF94" s="285">
        <f>IF((ISERR(IRR($B$89:AF89))),0,IF(IRR($B$89:AF89)&lt;0,0,IRR($B$89:AF89)))</f>
        <v>0</v>
      </c>
      <c r="AG94" s="285">
        <f>IF((ISERR(IRR($B$89:AG89))),0,IF(IRR($B$89:AG89)&lt;0,0,IRR($B$89:AG89)))</f>
        <v>0</v>
      </c>
      <c r="AH94" s="285">
        <f>IF((ISERR(IRR($B$89:AH89))),0,IF(IRR($B$89:AH89)&lt;0,0,IRR($B$89:AH89)))</f>
        <v>0</v>
      </c>
      <c r="AI94" s="285">
        <f>IF((ISERR(IRR($B$89:AI89))),0,IF(IRR($B$89:AI89)&lt;0,0,IRR($B$89:AI89)))</f>
        <v>0</v>
      </c>
      <c r="AJ94" s="285">
        <f>IF((ISERR(IRR($B$89:AJ89))),0,IF(IRR($B$89:AJ89)&lt;0,0,IRR($B$89:AJ89)))</f>
        <v>0</v>
      </c>
      <c r="AK94" s="285">
        <f>IF((ISERR(IRR($B$89:AK89))),0,IF(IRR($B$89:AK89)&lt;0,0,IRR($B$89:AK89)))</f>
        <v>0</v>
      </c>
      <c r="AL94" s="285">
        <f>IF((ISERR(IRR($B$89:AL89))),0,IF(IRR($B$89:AL89)&lt;0,0,IRR($B$89:AL89)))</f>
        <v>0</v>
      </c>
      <c r="AM94" s="285">
        <f>IF((ISERR(IRR($B$89:AM89))),0,IF(IRR($B$89:AM89)&lt;0,0,IRR($B$89:AM89)))</f>
        <v>0</v>
      </c>
      <c r="AN94" s="285">
        <f>IF((ISERR(IRR($B$89:AN89))),0,IF(IRR($B$89:AN89)&lt;0,0,IRR($B$89:AN89)))</f>
        <v>0</v>
      </c>
      <c r="AO94" s="285">
        <f>IF((ISERR(IRR($B$89:AO89))),0,IF(IRR($B$89:AO89)&lt;0,0,IRR($B$89:AO89)))</f>
        <v>0</v>
      </c>
      <c r="AP94" s="285">
        <f>IF((ISERR(IRR($B$89:AP89))),0,IF(IRR($B$89:AP89)&lt;0,0,IRR($B$89:AP89)))</f>
        <v>0</v>
      </c>
      <c r="AQ94" s="285">
        <f>IF((ISERR(IRR($B$89:AQ89))),0,IF(IRR($B$89:AQ89)&lt;0,0,IRR($B$89:AQ89)))</f>
        <v>0</v>
      </c>
      <c r="AR94" s="285">
        <f>IF((ISERR(IRR($B$89:AR89))),0,IF(IRR($B$89:AR89)&lt;0,0,IRR($B$89:AR89)))</f>
        <v>0</v>
      </c>
      <c r="AS94" s="285">
        <f>IF((ISERR(IRR($B$89:AS89))),0,IF(IRR($B$89:AS89)&lt;0,0,IRR($B$89:AS89)))</f>
        <v>0</v>
      </c>
      <c r="AT94" s="285">
        <f>IF((ISERR(IRR($B$89:AT89))),0,IF(IRR($B$89:AT89)&lt;0,0,IRR($B$89:AT89)))</f>
        <v>0</v>
      </c>
      <c r="AU94" s="285">
        <f>IF((ISERR(IRR($B$89:AU89))),0,IF(IRR($B$89:AU89)&lt;0,0,IRR($B$89:AU89)))</f>
        <v>0</v>
      </c>
      <c r="AV94" s="285">
        <f>IF((ISERR(IRR($B$89:AV89))),0,IF(IRR($B$89:AV89)&lt;0,0,IRR($B$89:AV89)))</f>
        <v>0</v>
      </c>
      <c r="AW94" s="285">
        <f>IF((ISERR(IRR($B$89:AW89))),0,IF(IRR($B$89:AW89)&lt;0,0,IRR($B$89:AW89)))</f>
        <v>0</v>
      </c>
      <c r="AX94" s="285">
        <f>IF((ISERR(IRR($B$89:AX89))),0,IF(IRR($B$89:AX89)&lt;0,0,IRR($B$89:AX89)))</f>
        <v>0</v>
      </c>
      <c r="AY94" s="285">
        <f>IF((ISERR(IRR($B$89:AY89))),0,IF(IRR($B$89:AY89)&lt;0,0,IRR($B$89:AY89)))</f>
        <v>0</v>
      </c>
      <c r="AZ94" s="285">
        <f>IF((ISERR(IRR($B$89:AZ89))),0,IF(IRR($B$89:AZ89)&lt;0,0,IRR($B$89:AZ89)))</f>
        <v>0</v>
      </c>
    </row>
    <row r="95" spans="1:52" s="181" customFormat="1" ht="14.25" x14ac:dyDescent="0.25">
      <c r="A95" s="283" t="s">
        <v>588</v>
      </c>
      <c r="B95" s="287">
        <f>IF(AND(B90&gt;0,A90&lt;0),(B79-(B90/(B90-A90))),0)</f>
        <v>0</v>
      </c>
      <c r="C95" s="287">
        <f t="shared" ref="C95:P95" si="53">IF(AND(C90&gt;0,B90&lt;0),(C79-(C90/(C90-B90))),0)</f>
        <v>0</v>
      </c>
      <c r="D95" s="287">
        <f t="shared" si="53"/>
        <v>0</v>
      </c>
      <c r="E95" s="287">
        <f t="shared" si="53"/>
        <v>0</v>
      </c>
      <c r="F95" s="287">
        <f t="shared" si="53"/>
        <v>0</v>
      </c>
      <c r="G95" s="287">
        <f t="shared" si="53"/>
        <v>0</v>
      </c>
      <c r="H95" s="287">
        <f t="shared" si="53"/>
        <v>0</v>
      </c>
      <c r="I95" s="287">
        <f t="shared" si="53"/>
        <v>0</v>
      </c>
      <c r="J95" s="287">
        <f t="shared" si="53"/>
        <v>0</v>
      </c>
      <c r="K95" s="287">
        <f t="shared" si="53"/>
        <v>0</v>
      </c>
      <c r="L95" s="287">
        <f t="shared" si="53"/>
        <v>0</v>
      </c>
      <c r="M95" s="288">
        <f t="shared" si="53"/>
        <v>0</v>
      </c>
      <c r="N95" s="287">
        <f t="shared" si="53"/>
        <v>0</v>
      </c>
      <c r="O95" s="287">
        <f t="shared" si="53"/>
        <v>0</v>
      </c>
      <c r="P95" s="287">
        <f t="shared" si="53"/>
        <v>0</v>
      </c>
      <c r="Q95" s="287">
        <f t="shared" ref="Q95:AA95" si="54">IF(AND(Q90&gt;0,P90&lt;0),(Q80-(Q90/(Q90-P90))),0)</f>
        <v>0</v>
      </c>
      <c r="R95" s="287">
        <f t="shared" si="54"/>
        <v>0</v>
      </c>
      <c r="S95" s="287">
        <f t="shared" si="54"/>
        <v>0</v>
      </c>
      <c r="T95" s="287">
        <f t="shared" si="54"/>
        <v>0</v>
      </c>
      <c r="U95" s="287">
        <f t="shared" si="54"/>
        <v>0</v>
      </c>
      <c r="V95" s="287">
        <f t="shared" si="54"/>
        <v>0</v>
      </c>
      <c r="W95" s="287">
        <f t="shared" si="54"/>
        <v>0</v>
      </c>
      <c r="X95" s="287">
        <f t="shared" si="54"/>
        <v>0</v>
      </c>
      <c r="Y95" s="287">
        <f t="shared" si="54"/>
        <v>0</v>
      </c>
      <c r="Z95" s="287">
        <f t="shared" si="54"/>
        <v>0</v>
      </c>
      <c r="AA95" s="287">
        <f t="shared" si="54"/>
        <v>0</v>
      </c>
      <c r="AB95" s="287">
        <f t="shared" ref="AB95:AZ95" si="55">IF(AND(AB90&gt;0,AA90&lt;0),(AB80-(AB90/(AB90-AA90))),0)</f>
        <v>0</v>
      </c>
      <c r="AC95" s="287">
        <f t="shared" si="55"/>
        <v>0</v>
      </c>
      <c r="AD95" s="287">
        <f t="shared" si="55"/>
        <v>0</v>
      </c>
      <c r="AE95" s="287">
        <f t="shared" si="55"/>
        <v>0</v>
      </c>
      <c r="AF95" s="287">
        <f t="shared" si="55"/>
        <v>0</v>
      </c>
      <c r="AG95" s="287">
        <f t="shared" si="55"/>
        <v>0</v>
      </c>
      <c r="AH95" s="287">
        <f t="shared" si="55"/>
        <v>0</v>
      </c>
      <c r="AI95" s="287">
        <f t="shared" si="55"/>
        <v>0</v>
      </c>
      <c r="AJ95" s="287">
        <f t="shared" si="55"/>
        <v>0</v>
      </c>
      <c r="AK95" s="287">
        <f t="shared" si="55"/>
        <v>0</v>
      </c>
      <c r="AL95" s="287">
        <f t="shared" si="55"/>
        <v>0</v>
      </c>
      <c r="AM95" s="287">
        <f t="shared" si="55"/>
        <v>0</v>
      </c>
      <c r="AN95" s="287">
        <f t="shared" si="55"/>
        <v>0</v>
      </c>
      <c r="AO95" s="287">
        <f t="shared" si="55"/>
        <v>0</v>
      </c>
      <c r="AP95" s="287">
        <f t="shared" si="55"/>
        <v>0</v>
      </c>
      <c r="AQ95" s="287">
        <f t="shared" si="55"/>
        <v>0</v>
      </c>
      <c r="AR95" s="287">
        <f t="shared" si="55"/>
        <v>0</v>
      </c>
      <c r="AS95" s="287">
        <f t="shared" si="55"/>
        <v>0</v>
      </c>
      <c r="AT95" s="287">
        <f t="shared" si="55"/>
        <v>0</v>
      </c>
      <c r="AU95" s="287">
        <f t="shared" si="55"/>
        <v>0</v>
      </c>
      <c r="AV95" s="287">
        <f t="shared" si="55"/>
        <v>0</v>
      </c>
      <c r="AW95" s="287">
        <f t="shared" si="55"/>
        <v>0</v>
      </c>
      <c r="AX95" s="287">
        <f t="shared" si="55"/>
        <v>0</v>
      </c>
      <c r="AY95" s="287">
        <f t="shared" si="55"/>
        <v>0</v>
      </c>
      <c r="AZ95" s="287">
        <f t="shared" si="55"/>
        <v>0</v>
      </c>
    </row>
    <row r="96" spans="1:52" s="181" customFormat="1" ht="15" thickBot="1" x14ac:dyDescent="0.3">
      <c r="A96" s="289" t="s">
        <v>589</v>
      </c>
      <c r="B96" s="290">
        <f>IF(AND(B93&gt;0,A93&lt;0),(B79-(B93/(B93-A93))),0)</f>
        <v>0</v>
      </c>
      <c r="C96" s="290">
        <f t="shared" ref="C96:AA96" si="56">IF(AND(C93&gt;0,B93&lt;0),(C79-(C93/(C93-B93))),0)</f>
        <v>0</v>
      </c>
      <c r="D96" s="290">
        <f t="shared" si="56"/>
        <v>0</v>
      </c>
      <c r="E96" s="290">
        <f t="shared" si="56"/>
        <v>0</v>
      </c>
      <c r="F96" s="290">
        <f t="shared" si="56"/>
        <v>0</v>
      </c>
      <c r="G96" s="290">
        <f t="shared" si="56"/>
        <v>0</v>
      </c>
      <c r="H96" s="290">
        <f t="shared" si="56"/>
        <v>0</v>
      </c>
      <c r="I96" s="290">
        <f t="shared" si="56"/>
        <v>0</v>
      </c>
      <c r="J96" s="290">
        <f t="shared" si="56"/>
        <v>0</v>
      </c>
      <c r="K96" s="290">
        <f t="shared" si="56"/>
        <v>0</v>
      </c>
      <c r="L96" s="290">
        <f t="shared" si="56"/>
        <v>0</v>
      </c>
      <c r="M96" s="291">
        <f t="shared" si="56"/>
        <v>0</v>
      </c>
      <c r="N96" s="290">
        <f t="shared" si="56"/>
        <v>0</v>
      </c>
      <c r="O96" s="290">
        <f t="shared" si="56"/>
        <v>0</v>
      </c>
      <c r="P96" s="290">
        <f t="shared" si="56"/>
        <v>0</v>
      </c>
      <c r="Q96" s="290">
        <f t="shared" si="56"/>
        <v>0</v>
      </c>
      <c r="R96" s="290">
        <f t="shared" si="56"/>
        <v>0</v>
      </c>
      <c r="S96" s="290">
        <f t="shared" si="56"/>
        <v>0</v>
      </c>
      <c r="T96" s="290">
        <f t="shared" si="56"/>
        <v>0</v>
      </c>
      <c r="U96" s="290">
        <f t="shared" si="56"/>
        <v>0</v>
      </c>
      <c r="V96" s="290">
        <f t="shared" si="56"/>
        <v>0</v>
      </c>
      <c r="W96" s="290">
        <f t="shared" si="56"/>
        <v>0</v>
      </c>
      <c r="X96" s="290">
        <f t="shared" si="56"/>
        <v>0</v>
      </c>
      <c r="Y96" s="290">
        <f t="shared" si="56"/>
        <v>0</v>
      </c>
      <c r="Z96" s="290">
        <f t="shared" si="56"/>
        <v>0</v>
      </c>
      <c r="AA96" s="290">
        <f t="shared" si="56"/>
        <v>0</v>
      </c>
      <c r="AB96" s="290">
        <f t="shared" ref="AB96:AZ96" si="57">IF(AND(AB93&gt;0,AA93&lt;0),(AB79-(AB93/(AB93-AA93))),0)</f>
        <v>0</v>
      </c>
      <c r="AC96" s="290">
        <f t="shared" si="57"/>
        <v>0</v>
      </c>
      <c r="AD96" s="290">
        <f t="shared" si="57"/>
        <v>0</v>
      </c>
      <c r="AE96" s="290">
        <f t="shared" si="57"/>
        <v>0</v>
      </c>
      <c r="AF96" s="290">
        <f t="shared" si="57"/>
        <v>0</v>
      </c>
      <c r="AG96" s="290">
        <f t="shared" si="57"/>
        <v>0</v>
      </c>
      <c r="AH96" s="290">
        <f t="shared" si="57"/>
        <v>0</v>
      </c>
      <c r="AI96" s="290">
        <f t="shared" si="57"/>
        <v>0</v>
      </c>
      <c r="AJ96" s="290">
        <f t="shared" si="57"/>
        <v>0</v>
      </c>
      <c r="AK96" s="290">
        <f t="shared" si="57"/>
        <v>0</v>
      </c>
      <c r="AL96" s="290">
        <f t="shared" si="57"/>
        <v>0</v>
      </c>
      <c r="AM96" s="290">
        <f t="shared" si="57"/>
        <v>0</v>
      </c>
      <c r="AN96" s="290">
        <f t="shared" si="57"/>
        <v>0</v>
      </c>
      <c r="AO96" s="290">
        <f t="shared" si="57"/>
        <v>0</v>
      </c>
      <c r="AP96" s="290">
        <f t="shared" si="57"/>
        <v>0</v>
      </c>
      <c r="AQ96" s="290">
        <f t="shared" si="57"/>
        <v>0</v>
      </c>
      <c r="AR96" s="290">
        <f t="shared" si="57"/>
        <v>0</v>
      </c>
      <c r="AS96" s="290">
        <f t="shared" si="57"/>
        <v>0</v>
      </c>
      <c r="AT96" s="290">
        <f t="shared" si="57"/>
        <v>0</v>
      </c>
      <c r="AU96" s="290">
        <f t="shared" si="57"/>
        <v>0</v>
      </c>
      <c r="AV96" s="290">
        <f t="shared" si="57"/>
        <v>0</v>
      </c>
      <c r="AW96" s="290">
        <f t="shared" si="57"/>
        <v>0</v>
      </c>
      <c r="AX96" s="290">
        <f t="shared" si="57"/>
        <v>0</v>
      </c>
      <c r="AY96" s="290">
        <f t="shared" si="57"/>
        <v>0</v>
      </c>
      <c r="AZ96" s="290">
        <f t="shared" si="57"/>
        <v>0</v>
      </c>
    </row>
    <row r="97" spans="1:52" x14ac:dyDescent="0.25">
      <c r="C97" s="187"/>
      <c r="D97" s="187"/>
      <c r="E97" s="187"/>
      <c r="F97" s="187"/>
      <c r="G97" s="187"/>
      <c r="H97" s="187"/>
      <c r="I97" s="187"/>
      <c r="J97" s="187"/>
    </row>
    <row r="98" spans="1:52" ht="64.5" customHeight="1" x14ac:dyDescent="0.25">
      <c r="A98" s="386"/>
      <c r="B98" s="386"/>
      <c r="C98" s="386"/>
      <c r="D98" s="386"/>
      <c r="E98" s="386"/>
      <c r="F98" s="386"/>
      <c r="G98" s="386"/>
      <c r="H98" s="386"/>
      <c r="I98" s="386"/>
      <c r="J98" s="386"/>
      <c r="K98" s="386"/>
    </row>
    <row r="100" spans="1:52" x14ac:dyDescent="0.25">
      <c r="C100" s="187"/>
    </row>
    <row r="102" spans="1:52" x14ac:dyDescent="0.25">
      <c r="AZ102" s="188"/>
    </row>
    <row r="103" spans="1:52" ht="27.75" x14ac:dyDescent="0.25">
      <c r="B103" s="180"/>
      <c r="M103" s="180"/>
    </row>
    <row r="104" spans="1:52" ht="27.75" x14ac:dyDescent="0.25">
      <c r="B104" s="180"/>
      <c r="M104" s="189"/>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44" zoomScaleSheetLayoutView="44" workbookViewId="0">
      <selection activeCell="C39" sqref="C39"/>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41" t="str">
        <f>'1. паспорт местоположение'!A12:C12</f>
        <v>F_TP2000.VL.0024</v>
      </c>
      <c r="B12" s="341"/>
      <c r="C12" s="341"/>
      <c r="D12" s="341"/>
      <c r="E12" s="341"/>
      <c r="F12" s="341"/>
      <c r="G12" s="341"/>
      <c r="H12" s="341"/>
      <c r="I12" s="341"/>
      <c r="J12" s="341"/>
      <c r="K12" s="341"/>
      <c r="L12" s="341"/>
    </row>
    <row r="13" spans="1:44" x14ac:dyDescent="0.25">
      <c r="A13" s="334" t="s">
        <v>8</v>
      </c>
      <c r="B13" s="334"/>
      <c r="C13" s="334"/>
      <c r="D13" s="334"/>
      <c r="E13" s="334"/>
      <c r="F13" s="334"/>
      <c r="G13" s="334"/>
      <c r="H13" s="334"/>
      <c r="I13" s="334"/>
      <c r="J13" s="334"/>
      <c r="K13" s="334"/>
      <c r="L13" s="334"/>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местоположение'!A15:C15</f>
        <v xml:space="preserve">Реконструкция ВЛ-110 кВ отпайка на ПС Левохеттинская, 1 цепь (замена фундаментов для 30 опор) </v>
      </c>
      <c r="B15" s="341"/>
      <c r="C15" s="341"/>
      <c r="D15" s="341"/>
      <c r="E15" s="341"/>
      <c r="F15" s="341"/>
      <c r="G15" s="341"/>
      <c r="H15" s="341"/>
      <c r="I15" s="341"/>
      <c r="J15" s="341"/>
      <c r="K15" s="341"/>
      <c r="L15" s="341"/>
    </row>
    <row r="16" spans="1:44" x14ac:dyDescent="0.25">
      <c r="A16" s="334" t="s">
        <v>7</v>
      </c>
      <c r="B16" s="334"/>
      <c r="C16" s="334"/>
      <c r="D16" s="334"/>
      <c r="E16" s="334"/>
      <c r="F16" s="334"/>
      <c r="G16" s="334"/>
      <c r="H16" s="334"/>
      <c r="I16" s="334"/>
      <c r="J16" s="334"/>
      <c r="K16" s="334"/>
      <c r="L16" s="334"/>
    </row>
    <row r="17" spans="1:12" ht="15.75" customHeight="1" x14ac:dyDescent="0.25">
      <c r="L17" s="77"/>
    </row>
    <row r="18" spans="1:12" x14ac:dyDescent="0.25">
      <c r="K18" s="76"/>
    </row>
    <row r="19" spans="1:12" ht="15.75" customHeight="1" x14ac:dyDescent="0.25">
      <c r="A19" s="400" t="s">
        <v>449</v>
      </c>
      <c r="B19" s="400"/>
      <c r="C19" s="400"/>
      <c r="D19" s="400"/>
      <c r="E19" s="400"/>
      <c r="F19" s="400"/>
      <c r="G19" s="400"/>
      <c r="H19" s="400"/>
      <c r="I19" s="400"/>
      <c r="J19" s="400"/>
      <c r="K19" s="400"/>
      <c r="L19" s="400"/>
    </row>
    <row r="20" spans="1:12" x14ac:dyDescent="0.25">
      <c r="A20" s="156"/>
      <c r="B20" s="157"/>
      <c r="C20" s="158"/>
      <c r="D20" s="158"/>
      <c r="E20" s="158"/>
      <c r="F20" s="158"/>
      <c r="G20" s="159"/>
      <c r="H20" s="159"/>
      <c r="I20" s="159"/>
      <c r="J20" s="159"/>
      <c r="K20" s="159"/>
      <c r="L20" s="159"/>
    </row>
    <row r="21" spans="1:12" ht="28.5" customHeight="1" x14ac:dyDescent="0.25">
      <c r="A21" s="399" t="s">
        <v>227</v>
      </c>
      <c r="B21" s="399" t="s">
        <v>226</v>
      </c>
      <c r="C21" s="395" t="s">
        <v>383</v>
      </c>
      <c r="D21" s="395"/>
      <c r="E21" s="395"/>
      <c r="F21" s="395"/>
      <c r="G21" s="395"/>
      <c r="H21" s="395"/>
      <c r="I21" s="401" t="s">
        <v>225</v>
      </c>
      <c r="J21" s="392" t="s">
        <v>385</v>
      </c>
      <c r="K21" s="399" t="s">
        <v>224</v>
      </c>
      <c r="L21" s="391" t="s">
        <v>384</v>
      </c>
    </row>
    <row r="22" spans="1:12" ht="58.5" customHeight="1" x14ac:dyDescent="0.25">
      <c r="A22" s="399"/>
      <c r="B22" s="399"/>
      <c r="C22" s="396" t="s">
        <v>3</v>
      </c>
      <c r="D22" s="396"/>
      <c r="E22" s="116"/>
      <c r="F22" s="117"/>
      <c r="G22" s="397" t="s">
        <v>2</v>
      </c>
      <c r="H22" s="398"/>
      <c r="I22" s="401"/>
      <c r="J22" s="393"/>
      <c r="K22" s="399"/>
      <c r="L22" s="391"/>
    </row>
    <row r="23" spans="1:12" ht="47.25" x14ac:dyDescent="0.25">
      <c r="A23" s="399"/>
      <c r="B23" s="399"/>
      <c r="C23" s="75" t="s">
        <v>223</v>
      </c>
      <c r="D23" s="75" t="s">
        <v>222</v>
      </c>
      <c r="E23" s="75" t="s">
        <v>223</v>
      </c>
      <c r="F23" s="75" t="s">
        <v>222</v>
      </c>
      <c r="G23" s="75" t="s">
        <v>223</v>
      </c>
      <c r="H23" s="75" t="s">
        <v>222</v>
      </c>
      <c r="I23" s="401"/>
      <c r="J23" s="394"/>
      <c r="K23" s="399"/>
      <c r="L23" s="391"/>
    </row>
    <row r="24" spans="1:12" x14ac:dyDescent="0.25">
      <c r="A24" s="162">
        <v>1</v>
      </c>
      <c r="B24" s="162">
        <v>2</v>
      </c>
      <c r="C24" s="75">
        <v>3</v>
      </c>
      <c r="D24" s="75">
        <v>4</v>
      </c>
      <c r="E24" s="75">
        <v>5</v>
      </c>
      <c r="F24" s="75">
        <v>6</v>
      </c>
      <c r="G24" s="75">
        <v>7</v>
      </c>
      <c r="H24" s="75">
        <v>8</v>
      </c>
      <c r="I24" s="75">
        <v>9</v>
      </c>
      <c r="J24" s="75">
        <v>10</v>
      </c>
      <c r="K24" s="75">
        <v>11</v>
      </c>
      <c r="L24" s="75">
        <v>12</v>
      </c>
    </row>
    <row r="25" spans="1:12" ht="31.5" x14ac:dyDescent="0.25">
      <c r="A25" s="71">
        <v>1</v>
      </c>
      <c r="B25" s="72" t="s">
        <v>221</v>
      </c>
      <c r="C25" s="73"/>
      <c r="D25" s="73"/>
      <c r="E25" s="73"/>
      <c r="F25" s="73"/>
      <c r="G25" s="73"/>
      <c r="H25" s="73"/>
      <c r="I25" s="73"/>
      <c r="J25" s="73"/>
      <c r="K25" s="30"/>
      <c r="L25" s="85"/>
    </row>
    <row r="26" spans="1:12" ht="21.75" customHeight="1" x14ac:dyDescent="0.25">
      <c r="A26" s="71" t="s">
        <v>220</v>
      </c>
      <c r="B26" s="74" t="s">
        <v>389</v>
      </c>
      <c r="C26" s="160" t="s">
        <v>502</v>
      </c>
      <c r="D26" s="160"/>
      <c r="E26" s="160" t="s">
        <v>502</v>
      </c>
      <c r="F26" s="160" t="s">
        <v>502</v>
      </c>
      <c r="G26" s="160" t="s">
        <v>502</v>
      </c>
      <c r="H26" s="160" t="s">
        <v>502</v>
      </c>
      <c r="I26" s="160"/>
      <c r="J26" s="160"/>
      <c r="K26" s="30"/>
      <c r="L26" s="69"/>
    </row>
    <row r="27" spans="1:12" s="65" customFormat="1" ht="39" customHeight="1" x14ac:dyDescent="0.25">
      <c r="A27" s="71" t="s">
        <v>219</v>
      </c>
      <c r="B27" s="74" t="s">
        <v>391</v>
      </c>
      <c r="C27" s="160" t="s">
        <v>502</v>
      </c>
      <c r="D27" s="160"/>
      <c r="E27" s="160" t="s">
        <v>502</v>
      </c>
      <c r="F27" s="160" t="s">
        <v>502</v>
      </c>
      <c r="G27" s="160" t="s">
        <v>502</v>
      </c>
      <c r="H27" s="160" t="s">
        <v>502</v>
      </c>
      <c r="I27" s="160"/>
      <c r="J27" s="160"/>
      <c r="K27" s="30"/>
      <c r="L27" s="69"/>
    </row>
    <row r="28" spans="1:12" s="65" customFormat="1" ht="70.5" customHeight="1" x14ac:dyDescent="0.25">
      <c r="A28" s="71" t="s">
        <v>390</v>
      </c>
      <c r="B28" s="74" t="s">
        <v>395</v>
      </c>
      <c r="C28" s="160" t="s">
        <v>502</v>
      </c>
      <c r="D28" s="160"/>
      <c r="E28" s="160" t="s">
        <v>502</v>
      </c>
      <c r="F28" s="160" t="s">
        <v>502</v>
      </c>
      <c r="G28" s="160" t="s">
        <v>502</v>
      </c>
      <c r="H28" s="160" t="s">
        <v>502</v>
      </c>
      <c r="I28" s="160"/>
      <c r="J28" s="160"/>
      <c r="K28" s="30"/>
      <c r="L28" s="69"/>
    </row>
    <row r="29" spans="1:12" s="65" customFormat="1" ht="54" customHeight="1" x14ac:dyDescent="0.25">
      <c r="A29" s="71" t="s">
        <v>218</v>
      </c>
      <c r="B29" s="74" t="s">
        <v>394</v>
      </c>
      <c r="C29" s="160" t="s">
        <v>502</v>
      </c>
      <c r="D29" s="160"/>
      <c r="E29" s="160" t="s">
        <v>502</v>
      </c>
      <c r="F29" s="160" t="s">
        <v>502</v>
      </c>
      <c r="G29" s="160" t="s">
        <v>502</v>
      </c>
      <c r="H29" s="160" t="s">
        <v>502</v>
      </c>
      <c r="I29" s="160"/>
      <c r="J29" s="160"/>
      <c r="K29" s="30"/>
      <c r="L29" s="69"/>
    </row>
    <row r="30" spans="1:12" s="65" customFormat="1" ht="42" customHeight="1" x14ac:dyDescent="0.25">
      <c r="A30" s="71" t="s">
        <v>217</v>
      </c>
      <c r="B30" s="74" t="s">
        <v>396</v>
      </c>
      <c r="C30" s="160" t="s">
        <v>502</v>
      </c>
      <c r="D30" s="160"/>
      <c r="E30" s="160" t="s">
        <v>502</v>
      </c>
      <c r="F30" s="160" t="s">
        <v>502</v>
      </c>
      <c r="G30" s="160" t="s">
        <v>502</v>
      </c>
      <c r="H30" s="160" t="s">
        <v>502</v>
      </c>
      <c r="I30" s="160"/>
      <c r="J30" s="160"/>
      <c r="K30" s="30"/>
      <c r="L30" s="69"/>
    </row>
    <row r="31" spans="1:12" s="65" customFormat="1" ht="37.5" customHeight="1" x14ac:dyDescent="0.25">
      <c r="A31" s="71" t="s">
        <v>216</v>
      </c>
      <c r="B31" s="70" t="s">
        <v>392</v>
      </c>
      <c r="C31" s="160">
        <v>42470</v>
      </c>
      <c r="D31" s="160">
        <v>42474</v>
      </c>
      <c r="E31" s="160"/>
      <c r="F31" s="160"/>
      <c r="G31" s="160">
        <v>42470</v>
      </c>
      <c r="H31" s="160">
        <v>42474</v>
      </c>
      <c r="I31" s="161">
        <v>1</v>
      </c>
      <c r="J31" s="161">
        <v>1</v>
      </c>
      <c r="K31" s="30"/>
      <c r="L31" s="69"/>
    </row>
    <row r="32" spans="1:12" s="65" customFormat="1" ht="31.5" x14ac:dyDescent="0.25">
      <c r="A32" s="71" t="s">
        <v>214</v>
      </c>
      <c r="B32" s="70" t="s">
        <v>397</v>
      </c>
      <c r="C32" s="160">
        <v>42675</v>
      </c>
      <c r="D32" s="160">
        <v>42692</v>
      </c>
      <c r="E32" s="160"/>
      <c r="F32" s="160"/>
      <c r="G32" s="160">
        <v>42675</v>
      </c>
      <c r="H32" s="160">
        <v>42692</v>
      </c>
      <c r="I32" s="161">
        <v>1</v>
      </c>
      <c r="J32" s="161">
        <v>1</v>
      </c>
      <c r="K32" s="30"/>
      <c r="L32" s="69"/>
    </row>
    <row r="33" spans="1:12" s="65" customFormat="1" ht="37.5" customHeight="1" x14ac:dyDescent="0.25">
      <c r="A33" s="71" t="s">
        <v>408</v>
      </c>
      <c r="B33" s="70" t="s">
        <v>326</v>
      </c>
      <c r="C33" s="160" t="s">
        <v>502</v>
      </c>
      <c r="D33" s="160"/>
      <c r="E33" s="160" t="s">
        <v>502</v>
      </c>
      <c r="F33" s="160" t="s">
        <v>502</v>
      </c>
      <c r="G33" s="160" t="s">
        <v>502</v>
      </c>
      <c r="H33" s="160" t="s">
        <v>502</v>
      </c>
      <c r="I33" s="160"/>
      <c r="J33" s="160"/>
      <c r="K33" s="30"/>
      <c r="L33" s="69"/>
    </row>
    <row r="34" spans="1:12" s="65" customFormat="1" ht="47.25" customHeight="1" x14ac:dyDescent="0.25">
      <c r="A34" s="71" t="s">
        <v>409</v>
      </c>
      <c r="B34" s="70" t="s">
        <v>401</v>
      </c>
      <c r="C34" s="160" t="s">
        <v>502</v>
      </c>
      <c r="D34" s="160"/>
      <c r="E34" s="160" t="s">
        <v>502</v>
      </c>
      <c r="F34" s="160" t="s">
        <v>502</v>
      </c>
      <c r="G34" s="160" t="s">
        <v>502</v>
      </c>
      <c r="H34" s="160" t="s">
        <v>502</v>
      </c>
      <c r="I34" s="160"/>
      <c r="J34" s="160"/>
      <c r="K34" s="30"/>
      <c r="L34" s="69"/>
    </row>
    <row r="35" spans="1:12" s="65" customFormat="1" ht="49.5" customHeight="1" x14ac:dyDescent="0.25">
      <c r="A35" s="71" t="s">
        <v>410</v>
      </c>
      <c r="B35" s="70" t="s">
        <v>215</v>
      </c>
      <c r="C35" s="160">
        <v>42724</v>
      </c>
      <c r="D35" s="160">
        <v>42734</v>
      </c>
      <c r="E35" s="160"/>
      <c r="F35" s="160"/>
      <c r="G35" s="160">
        <v>42724</v>
      </c>
      <c r="H35" s="160">
        <v>42734</v>
      </c>
      <c r="I35" s="161">
        <v>1</v>
      </c>
      <c r="J35" s="161">
        <v>1</v>
      </c>
      <c r="K35" s="30"/>
      <c r="L35" s="69"/>
    </row>
    <row r="36" spans="1:12" ht="37.5" customHeight="1" x14ac:dyDescent="0.25">
      <c r="A36" s="71" t="s">
        <v>411</v>
      </c>
      <c r="B36" s="70" t="s">
        <v>393</v>
      </c>
      <c r="C36" s="160" t="s">
        <v>502</v>
      </c>
      <c r="D36" s="160"/>
      <c r="E36" s="160" t="s">
        <v>502</v>
      </c>
      <c r="F36" s="160" t="s">
        <v>502</v>
      </c>
      <c r="G36" s="160" t="s">
        <v>502</v>
      </c>
      <c r="H36" s="160" t="s">
        <v>502</v>
      </c>
      <c r="I36" s="160"/>
      <c r="J36" s="160"/>
      <c r="K36" s="30"/>
      <c r="L36" s="69"/>
    </row>
    <row r="37" spans="1:12" x14ac:dyDescent="0.25">
      <c r="A37" s="71" t="s">
        <v>412</v>
      </c>
      <c r="B37" s="70" t="s">
        <v>213</v>
      </c>
      <c r="C37" s="160">
        <v>42693</v>
      </c>
      <c r="D37" s="160">
        <v>42723</v>
      </c>
      <c r="E37" s="160"/>
      <c r="F37" s="160"/>
      <c r="G37" s="160">
        <v>42693</v>
      </c>
      <c r="H37" s="160">
        <v>42723</v>
      </c>
      <c r="I37" s="161">
        <v>1</v>
      </c>
      <c r="J37" s="161">
        <v>1</v>
      </c>
      <c r="K37" s="30"/>
      <c r="L37" s="69"/>
    </row>
    <row r="38" spans="1:12" x14ac:dyDescent="0.25">
      <c r="A38" s="71" t="s">
        <v>608</v>
      </c>
      <c r="B38" s="72" t="s">
        <v>212</v>
      </c>
      <c r="C38" s="160"/>
      <c r="D38" s="160"/>
      <c r="E38" s="160"/>
      <c r="F38" s="160"/>
      <c r="G38" s="160"/>
      <c r="H38" s="160"/>
      <c r="I38" s="161"/>
      <c r="J38" s="161"/>
      <c r="K38" s="30"/>
      <c r="L38" s="69"/>
    </row>
    <row r="39" spans="1:12" ht="63" x14ac:dyDescent="0.25">
      <c r="A39" s="71">
        <v>2</v>
      </c>
      <c r="B39" s="70" t="s">
        <v>398</v>
      </c>
      <c r="C39" s="160">
        <v>44440</v>
      </c>
      <c r="D39" s="160">
        <v>44449</v>
      </c>
      <c r="E39" s="160"/>
      <c r="F39" s="160"/>
      <c r="G39" s="160">
        <v>45290</v>
      </c>
      <c r="H39" s="160">
        <v>44941</v>
      </c>
      <c r="I39" s="161"/>
      <c r="J39" s="161"/>
      <c r="K39" s="30"/>
      <c r="L39" s="69"/>
    </row>
    <row r="40" spans="1:12" ht="33.75" customHeight="1" x14ac:dyDescent="0.25">
      <c r="A40" s="71" t="s">
        <v>211</v>
      </c>
      <c r="B40" s="70" t="s">
        <v>400</v>
      </c>
      <c r="C40" s="160" t="s">
        <v>502</v>
      </c>
      <c r="D40" s="160"/>
      <c r="E40" s="160" t="s">
        <v>502</v>
      </c>
      <c r="F40" s="160" t="s">
        <v>502</v>
      </c>
      <c r="G40" s="160" t="s">
        <v>502</v>
      </c>
      <c r="H40" s="160" t="s">
        <v>502</v>
      </c>
      <c r="I40" s="160"/>
      <c r="J40" s="160"/>
      <c r="K40" s="30"/>
      <c r="L40" s="69"/>
    </row>
    <row r="41" spans="1:12" ht="63" customHeight="1" x14ac:dyDescent="0.25">
      <c r="A41" s="71" t="s">
        <v>210</v>
      </c>
      <c r="B41" s="72" t="s">
        <v>480</v>
      </c>
      <c r="C41" s="160"/>
      <c r="D41" s="160"/>
      <c r="E41" s="160"/>
      <c r="F41" s="160"/>
      <c r="G41" s="160"/>
      <c r="H41" s="160"/>
      <c r="I41" s="161"/>
      <c r="J41" s="161"/>
      <c r="K41" s="30"/>
      <c r="L41" s="69"/>
    </row>
    <row r="42" spans="1:12" ht="58.5" customHeight="1" x14ac:dyDescent="0.25">
      <c r="A42" s="71">
        <v>3</v>
      </c>
      <c r="B42" s="70" t="s">
        <v>399</v>
      </c>
      <c r="C42" s="160">
        <v>44577</v>
      </c>
      <c r="D42" s="160">
        <v>44602</v>
      </c>
      <c r="E42" s="160"/>
      <c r="F42" s="160"/>
      <c r="G42" s="160">
        <v>44942</v>
      </c>
      <c r="H42" s="160">
        <v>44967</v>
      </c>
      <c r="I42" s="161"/>
      <c r="J42" s="161"/>
      <c r="K42" s="30"/>
      <c r="L42" s="69"/>
    </row>
    <row r="43" spans="1:12" ht="34.5" customHeight="1" x14ac:dyDescent="0.25">
      <c r="A43" s="71" t="s">
        <v>209</v>
      </c>
      <c r="B43" s="70" t="s">
        <v>207</v>
      </c>
      <c r="C43" s="160" t="s">
        <v>502</v>
      </c>
      <c r="D43" s="160"/>
      <c r="E43" s="160" t="s">
        <v>502</v>
      </c>
      <c r="F43" s="160" t="s">
        <v>502</v>
      </c>
      <c r="G43" s="160" t="s">
        <v>502</v>
      </c>
      <c r="H43" s="160" t="s">
        <v>502</v>
      </c>
      <c r="I43" s="160"/>
      <c r="J43" s="160"/>
      <c r="K43" s="30"/>
      <c r="L43" s="69"/>
    </row>
    <row r="44" spans="1:12" ht="24.75" customHeight="1" x14ac:dyDescent="0.25">
      <c r="A44" s="71" t="s">
        <v>208</v>
      </c>
      <c r="B44" s="70" t="s">
        <v>205</v>
      </c>
      <c r="C44" s="160" t="s">
        <v>502</v>
      </c>
      <c r="D44" s="160"/>
      <c r="E44" s="160" t="s">
        <v>502</v>
      </c>
      <c r="F44" s="160" t="s">
        <v>502</v>
      </c>
      <c r="G44" s="160" t="s">
        <v>502</v>
      </c>
      <c r="H44" s="160" t="s">
        <v>502</v>
      </c>
      <c r="I44" s="160"/>
      <c r="J44" s="160"/>
      <c r="K44" s="30"/>
      <c r="L44" s="69"/>
    </row>
    <row r="45" spans="1:12" ht="90.75" customHeight="1" x14ac:dyDescent="0.25">
      <c r="A45" s="71" t="s">
        <v>206</v>
      </c>
      <c r="B45" s="70" t="s">
        <v>404</v>
      </c>
      <c r="C45" s="160" t="s">
        <v>502</v>
      </c>
      <c r="D45" s="160"/>
      <c r="E45" s="160" t="s">
        <v>502</v>
      </c>
      <c r="F45" s="160" t="s">
        <v>502</v>
      </c>
      <c r="G45" s="160" t="s">
        <v>502</v>
      </c>
      <c r="H45" s="160" t="s">
        <v>502</v>
      </c>
      <c r="I45" s="160"/>
      <c r="J45" s="160"/>
      <c r="K45" s="30"/>
      <c r="L45" s="69"/>
    </row>
    <row r="46" spans="1:12" ht="167.25" customHeight="1" x14ac:dyDescent="0.25">
      <c r="A46" s="71" t="s">
        <v>204</v>
      </c>
      <c r="B46" s="70" t="s">
        <v>402</v>
      </c>
      <c r="C46" s="160" t="s">
        <v>502</v>
      </c>
      <c r="D46" s="160"/>
      <c r="E46" s="160" t="s">
        <v>502</v>
      </c>
      <c r="F46" s="160" t="s">
        <v>502</v>
      </c>
      <c r="G46" s="160" t="s">
        <v>502</v>
      </c>
      <c r="H46" s="160" t="s">
        <v>502</v>
      </c>
      <c r="I46" s="160"/>
      <c r="J46" s="160"/>
      <c r="K46" s="30"/>
      <c r="L46" s="69"/>
    </row>
    <row r="47" spans="1:12" ht="30.75" customHeight="1" x14ac:dyDescent="0.25">
      <c r="A47" s="71" t="s">
        <v>202</v>
      </c>
      <c r="B47" s="70" t="s">
        <v>203</v>
      </c>
      <c r="C47" s="160" t="s">
        <v>502</v>
      </c>
      <c r="D47" s="160"/>
      <c r="E47" s="160" t="s">
        <v>502</v>
      </c>
      <c r="F47" s="160" t="s">
        <v>502</v>
      </c>
      <c r="G47" s="160" t="s">
        <v>502</v>
      </c>
      <c r="H47" s="160" t="s">
        <v>502</v>
      </c>
      <c r="I47" s="160"/>
      <c r="J47" s="160"/>
      <c r="K47" s="30"/>
      <c r="L47" s="69"/>
    </row>
    <row r="48" spans="1:12" ht="37.5" customHeight="1" x14ac:dyDescent="0.25">
      <c r="A48" s="71" t="s">
        <v>609</v>
      </c>
      <c r="B48" s="72" t="s">
        <v>201</v>
      </c>
      <c r="C48" s="139"/>
      <c r="D48" s="139"/>
      <c r="E48" s="69"/>
      <c r="F48" s="69"/>
      <c r="G48" s="139"/>
      <c r="H48" s="139"/>
      <c r="I48" s="161"/>
      <c r="J48" s="161"/>
      <c r="K48" s="30"/>
      <c r="L48" s="69"/>
    </row>
    <row r="49" spans="1:12" ht="35.25" customHeight="1" x14ac:dyDescent="0.25">
      <c r="A49" s="71">
        <v>4</v>
      </c>
      <c r="B49" s="70" t="s">
        <v>199</v>
      </c>
      <c r="C49" s="160" t="s">
        <v>502</v>
      </c>
      <c r="D49" s="160"/>
      <c r="E49" s="160" t="s">
        <v>502</v>
      </c>
      <c r="F49" s="160" t="s">
        <v>502</v>
      </c>
      <c r="G49" s="160" t="s">
        <v>502</v>
      </c>
      <c r="H49" s="160" t="s">
        <v>502</v>
      </c>
      <c r="I49" s="160"/>
      <c r="J49" s="160"/>
      <c r="K49" s="30"/>
      <c r="L49" s="69"/>
    </row>
    <row r="50" spans="1:12" ht="86.25" customHeight="1" x14ac:dyDescent="0.25">
      <c r="A50" s="71" t="s">
        <v>200</v>
      </c>
      <c r="B50" s="70" t="s">
        <v>403</v>
      </c>
      <c r="C50" s="160">
        <v>44875</v>
      </c>
      <c r="D50" s="160">
        <v>44915</v>
      </c>
      <c r="E50" s="69"/>
      <c r="F50" s="69"/>
      <c r="G50" s="160">
        <v>45240</v>
      </c>
      <c r="H50" s="160">
        <v>45280</v>
      </c>
      <c r="I50" s="161"/>
      <c r="J50" s="161"/>
      <c r="K50" s="30"/>
      <c r="L50" s="69"/>
    </row>
    <row r="51" spans="1:12" ht="77.25" customHeight="1" x14ac:dyDescent="0.25">
      <c r="A51" s="71" t="s">
        <v>198</v>
      </c>
      <c r="B51" s="70" t="s">
        <v>405</v>
      </c>
      <c r="C51" s="160" t="s">
        <v>502</v>
      </c>
      <c r="D51" s="160"/>
      <c r="E51" s="160" t="s">
        <v>502</v>
      </c>
      <c r="F51" s="160" t="s">
        <v>502</v>
      </c>
      <c r="G51" s="160" t="s">
        <v>502</v>
      </c>
      <c r="H51" s="160" t="s">
        <v>502</v>
      </c>
      <c r="I51" s="160"/>
      <c r="J51" s="160"/>
      <c r="K51" s="30"/>
      <c r="L51" s="69"/>
    </row>
    <row r="52" spans="1:12" ht="71.25" customHeight="1" x14ac:dyDescent="0.25">
      <c r="A52" s="71" t="s">
        <v>196</v>
      </c>
      <c r="B52" s="70" t="s">
        <v>197</v>
      </c>
      <c r="C52" s="160" t="s">
        <v>502</v>
      </c>
      <c r="D52" s="160"/>
      <c r="E52" s="160" t="s">
        <v>502</v>
      </c>
      <c r="F52" s="160" t="s">
        <v>502</v>
      </c>
      <c r="G52" s="160" t="s">
        <v>502</v>
      </c>
      <c r="H52" s="160" t="s">
        <v>502</v>
      </c>
      <c r="I52" s="160"/>
      <c r="J52" s="160"/>
      <c r="K52" s="30"/>
      <c r="L52" s="69"/>
    </row>
    <row r="53" spans="1:12" ht="48" customHeight="1" x14ac:dyDescent="0.25">
      <c r="A53" s="71" t="s">
        <v>194</v>
      </c>
      <c r="B53" s="119" t="s">
        <v>406</v>
      </c>
      <c r="C53" s="160">
        <v>44915</v>
      </c>
      <c r="D53" s="160">
        <v>44925</v>
      </c>
      <c r="E53" s="160"/>
      <c r="F53" s="160"/>
      <c r="G53" s="160">
        <v>45280</v>
      </c>
      <c r="H53" s="160">
        <v>45290</v>
      </c>
      <c r="I53" s="161"/>
      <c r="J53" s="161"/>
      <c r="K53" s="30"/>
      <c r="L53" s="69"/>
    </row>
    <row r="54" spans="1:12" ht="46.5" customHeight="1" x14ac:dyDescent="0.25">
      <c r="A54" s="71" t="s">
        <v>407</v>
      </c>
      <c r="B54" s="70" t="s">
        <v>195</v>
      </c>
      <c r="C54" s="160" t="s">
        <v>502</v>
      </c>
      <c r="D54" s="160"/>
      <c r="E54" s="160" t="s">
        <v>502</v>
      </c>
      <c r="F54" s="160" t="s">
        <v>502</v>
      </c>
      <c r="G54" s="160" t="s">
        <v>502</v>
      </c>
      <c r="H54" s="160" t="s">
        <v>502</v>
      </c>
      <c r="I54" s="160"/>
      <c r="J54" s="160"/>
      <c r="K54" s="30"/>
      <c r="L54" s="6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7109375" style="64" customWidth="1"/>
    <col min="9" max="9" width="9.28515625" style="64" customWidth="1"/>
    <col min="10" max="10" width="14.42578125" style="64" customWidth="1"/>
    <col min="11" max="11" width="10.140625" style="64" customWidth="1"/>
    <col min="12" max="12" width="9" style="63" customWidth="1"/>
    <col min="13" max="13" width="11.5703125" style="63" customWidth="1"/>
    <col min="14" max="14" width="12.7109375" style="63" customWidth="1"/>
    <col min="15" max="15" width="12.42578125" style="63" customWidth="1"/>
    <col min="16" max="16" width="9.42578125" style="63" customWidth="1"/>
    <col min="17" max="19" width="6.140625" style="63" customWidth="1"/>
    <col min="20" max="20" width="7.7109375" style="63" customWidth="1"/>
    <col min="21" max="21" width="6.140625" style="63" customWidth="1"/>
    <col min="22" max="22" width="8.28515625" style="63" customWidth="1"/>
    <col min="23" max="23" width="6.140625" style="63" customWidth="1"/>
    <col min="24" max="24" width="8" style="63" customWidth="1"/>
    <col min="25" max="27" width="6.140625" style="63" customWidth="1"/>
    <col min="28" max="28" width="13.140625" style="63" customWidth="1"/>
    <col min="29" max="29" width="13.7109375" style="63" customWidth="1"/>
    <col min="30" max="16384" width="9.140625" style="6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333" t="s">
        <v>610</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4"/>
      <c r="B5" s="64"/>
      <c r="C5" s="64"/>
      <c r="D5" s="64"/>
      <c r="E5" s="64"/>
      <c r="F5" s="64"/>
      <c r="L5" s="64"/>
      <c r="M5" s="64"/>
      <c r="AC5" s="15"/>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c r="AB7" s="67"/>
      <c r="AC7" s="67"/>
    </row>
    <row r="8" spans="1:29" x14ac:dyDescent="0.25">
      <c r="A8" s="341" t="s">
        <v>594</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c r="AB10" s="67"/>
      <c r="AC10" s="67"/>
    </row>
    <row r="11" spans="1:29" x14ac:dyDescent="0.25">
      <c r="A11" s="417" t="str">
        <f>'6.1. Паспорт сетевой график'!A12:L12</f>
        <v>F_TP2000.VL.0024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341" t="str">
        <f>'6.1. Паспорт сетевой график'!A15:L15</f>
        <v xml:space="preserve">Реконструкция ВЛ-110 кВ отпайка на ПС Левохеттинская, 1 цепь (замена фундаментов для 30 опор)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3" x14ac:dyDescent="0.25">
      <c r="A17" s="64"/>
      <c r="L17" s="64"/>
      <c r="M17" s="64"/>
      <c r="N17" s="64"/>
      <c r="O17" s="64"/>
      <c r="P17" s="64"/>
      <c r="Q17" s="64"/>
      <c r="R17" s="64"/>
      <c r="S17" s="64"/>
      <c r="T17" s="64"/>
      <c r="U17" s="64"/>
      <c r="V17" s="64"/>
      <c r="W17" s="64"/>
      <c r="X17" s="64"/>
      <c r="Y17" s="64"/>
      <c r="Z17" s="64"/>
      <c r="AA17" s="64"/>
      <c r="AB17" s="64"/>
    </row>
    <row r="18" spans="1:33" x14ac:dyDescent="0.25">
      <c r="A18" s="412" t="s">
        <v>450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3"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3" ht="33" customHeight="1" x14ac:dyDescent="0.25">
      <c r="A20" s="413" t="s">
        <v>193</v>
      </c>
      <c r="B20" s="413" t="s">
        <v>192</v>
      </c>
      <c r="C20" s="406" t="s">
        <v>191</v>
      </c>
      <c r="D20" s="406"/>
      <c r="E20" s="416" t="s">
        <v>190</v>
      </c>
      <c r="F20" s="416"/>
      <c r="G20" s="413" t="s">
        <v>668</v>
      </c>
      <c r="H20" s="409" t="s">
        <v>669</v>
      </c>
      <c r="I20" s="410"/>
      <c r="J20" s="410"/>
      <c r="K20" s="410"/>
      <c r="L20" s="409" t="s">
        <v>611</v>
      </c>
      <c r="M20" s="410"/>
      <c r="N20" s="410"/>
      <c r="O20" s="410"/>
      <c r="P20" s="409" t="s">
        <v>612</v>
      </c>
      <c r="Q20" s="410"/>
      <c r="R20" s="410"/>
      <c r="S20" s="410"/>
      <c r="T20" s="409" t="s">
        <v>613</v>
      </c>
      <c r="U20" s="410"/>
      <c r="V20" s="410"/>
      <c r="W20" s="410"/>
      <c r="X20" s="409" t="s">
        <v>614</v>
      </c>
      <c r="Y20" s="410"/>
      <c r="Z20" s="410"/>
      <c r="AA20" s="410"/>
      <c r="AB20" s="409" t="s">
        <v>615</v>
      </c>
      <c r="AC20" s="410"/>
      <c r="AD20" s="410"/>
      <c r="AE20" s="410"/>
      <c r="AF20" s="402" t="s">
        <v>189</v>
      </c>
      <c r="AG20" s="403"/>
    </row>
    <row r="21" spans="1:33" ht="99.75" customHeight="1" x14ac:dyDescent="0.25">
      <c r="A21" s="414"/>
      <c r="B21" s="414"/>
      <c r="C21" s="406"/>
      <c r="D21" s="406"/>
      <c r="E21" s="416"/>
      <c r="F21" s="416"/>
      <c r="G21" s="414"/>
      <c r="H21" s="407" t="s">
        <v>670</v>
      </c>
      <c r="I21" s="408"/>
      <c r="J21" s="407" t="s">
        <v>187</v>
      </c>
      <c r="K21" s="408"/>
      <c r="L21" s="406" t="s">
        <v>3</v>
      </c>
      <c r="M21" s="406"/>
      <c r="N21" s="406" t="s">
        <v>187</v>
      </c>
      <c r="O21" s="406"/>
      <c r="P21" s="406" t="s">
        <v>3</v>
      </c>
      <c r="Q21" s="406"/>
      <c r="R21" s="406" t="s">
        <v>187</v>
      </c>
      <c r="S21" s="406"/>
      <c r="T21" s="406" t="s">
        <v>3</v>
      </c>
      <c r="U21" s="406"/>
      <c r="V21" s="406" t="s">
        <v>187</v>
      </c>
      <c r="W21" s="406"/>
      <c r="X21" s="406" t="s">
        <v>3</v>
      </c>
      <c r="Y21" s="406"/>
      <c r="Z21" s="406" t="s">
        <v>187</v>
      </c>
      <c r="AA21" s="406"/>
      <c r="AB21" s="406" t="s">
        <v>3</v>
      </c>
      <c r="AC21" s="406"/>
      <c r="AD21" s="406" t="s">
        <v>187</v>
      </c>
      <c r="AE21" s="406"/>
      <c r="AF21" s="404"/>
      <c r="AG21" s="405"/>
    </row>
    <row r="22" spans="1:33" ht="89.25" customHeight="1" x14ac:dyDescent="0.25">
      <c r="A22" s="415"/>
      <c r="B22" s="415"/>
      <c r="C22" s="313" t="s">
        <v>3</v>
      </c>
      <c r="D22" s="313" t="s">
        <v>187</v>
      </c>
      <c r="E22" s="314" t="s">
        <v>626</v>
      </c>
      <c r="F22" s="314" t="s">
        <v>627</v>
      </c>
      <c r="G22" s="415"/>
      <c r="H22" s="315" t="s">
        <v>430</v>
      </c>
      <c r="I22" s="315" t="s">
        <v>431</v>
      </c>
      <c r="J22" s="315" t="s">
        <v>430</v>
      </c>
      <c r="K22" s="315" t="s">
        <v>431</v>
      </c>
      <c r="L22" s="315" t="s">
        <v>430</v>
      </c>
      <c r="M22" s="315" t="s">
        <v>431</v>
      </c>
      <c r="N22" s="315" t="s">
        <v>430</v>
      </c>
      <c r="O22" s="315" t="s">
        <v>431</v>
      </c>
      <c r="P22" s="315" t="s">
        <v>430</v>
      </c>
      <c r="Q22" s="315" t="s">
        <v>431</v>
      </c>
      <c r="R22" s="315" t="s">
        <v>430</v>
      </c>
      <c r="S22" s="315" t="s">
        <v>431</v>
      </c>
      <c r="T22" s="315" t="s">
        <v>430</v>
      </c>
      <c r="U22" s="315" t="s">
        <v>431</v>
      </c>
      <c r="V22" s="315" t="s">
        <v>430</v>
      </c>
      <c r="W22" s="315" t="s">
        <v>431</v>
      </c>
      <c r="X22" s="315" t="s">
        <v>430</v>
      </c>
      <c r="Y22" s="315" t="s">
        <v>431</v>
      </c>
      <c r="Z22" s="315" t="s">
        <v>430</v>
      </c>
      <c r="AA22" s="315" t="s">
        <v>431</v>
      </c>
      <c r="AB22" s="315" t="s">
        <v>430</v>
      </c>
      <c r="AC22" s="315" t="s">
        <v>431</v>
      </c>
      <c r="AD22" s="315" t="s">
        <v>430</v>
      </c>
      <c r="AE22" s="315" t="s">
        <v>431</v>
      </c>
      <c r="AF22" s="313" t="s">
        <v>188</v>
      </c>
      <c r="AG22" s="313" t="s">
        <v>187</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307" customFormat="1" ht="47.25" customHeight="1" x14ac:dyDescent="0.25">
      <c r="A24" s="317">
        <v>1</v>
      </c>
      <c r="B24" s="318" t="s">
        <v>186</v>
      </c>
      <c r="C24" s="319">
        <v>41.257432360000003</v>
      </c>
      <c r="D24" s="319">
        <v>78.546253188000009</v>
      </c>
      <c r="E24" s="319">
        <v>77.030783748000005</v>
      </c>
      <c r="F24" s="319">
        <v>77.030783748000005</v>
      </c>
      <c r="G24" s="319">
        <v>4.5129860000000001E-2</v>
      </c>
      <c r="H24" s="319">
        <v>39.741962920000006</v>
      </c>
      <c r="I24" s="319"/>
      <c r="J24" s="319">
        <v>0</v>
      </c>
      <c r="K24" s="319"/>
      <c r="L24" s="319">
        <v>77.030783748000005</v>
      </c>
      <c r="M24" s="319"/>
      <c r="N24" s="319" t="s">
        <v>598</v>
      </c>
      <c r="O24" s="319"/>
      <c r="P24" s="319">
        <v>0</v>
      </c>
      <c r="Q24" s="319"/>
      <c r="R24" s="319" t="s">
        <v>598</v>
      </c>
      <c r="S24" s="319"/>
      <c r="T24" s="319">
        <v>0</v>
      </c>
      <c r="U24" s="319"/>
      <c r="V24" s="319" t="s">
        <v>598</v>
      </c>
      <c r="W24" s="319"/>
      <c r="X24" s="319">
        <v>0</v>
      </c>
      <c r="Y24" s="319"/>
      <c r="Z24" s="319" t="s">
        <v>598</v>
      </c>
      <c r="AA24" s="319"/>
      <c r="AB24" s="319">
        <v>0</v>
      </c>
      <c r="AC24" s="319"/>
      <c r="AD24" s="319" t="s">
        <v>598</v>
      </c>
      <c r="AE24" s="319"/>
      <c r="AF24" s="319">
        <v>77.030783748000005</v>
      </c>
      <c r="AG24" s="319">
        <v>0</v>
      </c>
    </row>
    <row r="25" spans="1:33" ht="24" customHeight="1" x14ac:dyDescent="0.25">
      <c r="A25" s="320" t="s">
        <v>185</v>
      </c>
      <c r="B25" s="321" t="s">
        <v>184</v>
      </c>
      <c r="C25" s="319"/>
      <c r="D25" s="319"/>
      <c r="E25" s="319"/>
      <c r="F25" s="319"/>
      <c r="G25" s="319">
        <v>0</v>
      </c>
      <c r="H25" s="319">
        <v>0</v>
      </c>
      <c r="I25" s="319"/>
      <c r="J25" s="319">
        <v>0</v>
      </c>
      <c r="K25" s="319"/>
      <c r="L25" s="319">
        <v>0</v>
      </c>
      <c r="M25" s="319"/>
      <c r="N25" s="319" t="s">
        <v>598</v>
      </c>
      <c r="O25" s="319"/>
      <c r="P25" s="319">
        <v>0</v>
      </c>
      <c r="Q25" s="319"/>
      <c r="R25" s="319" t="s">
        <v>598</v>
      </c>
      <c r="S25" s="319"/>
      <c r="T25" s="319">
        <v>0</v>
      </c>
      <c r="U25" s="319"/>
      <c r="V25" s="319" t="s">
        <v>598</v>
      </c>
      <c r="W25" s="319"/>
      <c r="X25" s="319">
        <v>0</v>
      </c>
      <c r="Y25" s="319"/>
      <c r="Z25" s="319" t="s">
        <v>598</v>
      </c>
      <c r="AA25" s="319"/>
      <c r="AB25" s="319">
        <v>0</v>
      </c>
      <c r="AC25" s="319"/>
      <c r="AD25" s="319" t="s">
        <v>598</v>
      </c>
      <c r="AE25" s="319"/>
      <c r="AF25" s="319">
        <v>0</v>
      </c>
      <c r="AG25" s="319">
        <v>0</v>
      </c>
    </row>
    <row r="26" spans="1:33" x14ac:dyDescent="0.25">
      <c r="A26" s="320" t="s">
        <v>183</v>
      </c>
      <c r="B26" s="321" t="s">
        <v>182</v>
      </c>
      <c r="C26" s="319"/>
      <c r="D26" s="319"/>
      <c r="E26" s="319"/>
      <c r="F26" s="319"/>
      <c r="G26" s="319">
        <v>0</v>
      </c>
      <c r="H26" s="319">
        <v>0</v>
      </c>
      <c r="I26" s="319"/>
      <c r="J26" s="319">
        <v>0</v>
      </c>
      <c r="K26" s="319"/>
      <c r="L26" s="319">
        <v>0</v>
      </c>
      <c r="M26" s="319"/>
      <c r="N26" s="319" t="s">
        <v>598</v>
      </c>
      <c r="O26" s="319"/>
      <c r="P26" s="319">
        <v>0</v>
      </c>
      <c r="Q26" s="319"/>
      <c r="R26" s="319" t="s">
        <v>598</v>
      </c>
      <c r="S26" s="319"/>
      <c r="T26" s="319">
        <v>0</v>
      </c>
      <c r="U26" s="319"/>
      <c r="V26" s="319" t="s">
        <v>598</v>
      </c>
      <c r="W26" s="319"/>
      <c r="X26" s="319">
        <v>0</v>
      </c>
      <c r="Y26" s="319"/>
      <c r="Z26" s="319" t="s">
        <v>598</v>
      </c>
      <c r="AA26" s="319"/>
      <c r="AB26" s="319">
        <v>0</v>
      </c>
      <c r="AC26" s="319"/>
      <c r="AD26" s="319" t="s">
        <v>598</v>
      </c>
      <c r="AE26" s="319"/>
      <c r="AF26" s="319">
        <v>0</v>
      </c>
      <c r="AG26" s="319">
        <v>0</v>
      </c>
    </row>
    <row r="27" spans="1:33" ht="31.5" x14ac:dyDescent="0.25">
      <c r="A27" s="320" t="s">
        <v>181</v>
      </c>
      <c r="B27" s="321" t="s">
        <v>527</v>
      </c>
      <c r="C27" s="319"/>
      <c r="D27" s="319"/>
      <c r="E27" s="319"/>
      <c r="F27" s="319"/>
      <c r="G27" s="319">
        <v>4.5129860000000001E-2</v>
      </c>
      <c r="H27" s="319">
        <v>33.118302433333341</v>
      </c>
      <c r="I27" s="319"/>
      <c r="J27" s="319">
        <v>0</v>
      </c>
      <c r="K27" s="319"/>
      <c r="L27" s="319">
        <v>64.192319790000013</v>
      </c>
      <c r="M27" s="319"/>
      <c r="N27" s="319" t="s">
        <v>598</v>
      </c>
      <c r="O27" s="319"/>
      <c r="P27" s="319">
        <v>0</v>
      </c>
      <c r="Q27" s="319"/>
      <c r="R27" s="319" t="s">
        <v>598</v>
      </c>
      <c r="S27" s="319"/>
      <c r="T27" s="319">
        <v>0</v>
      </c>
      <c r="U27" s="319"/>
      <c r="V27" s="319" t="s">
        <v>598</v>
      </c>
      <c r="W27" s="319"/>
      <c r="X27" s="319">
        <v>0</v>
      </c>
      <c r="Y27" s="319"/>
      <c r="Z27" s="319" t="s">
        <v>598</v>
      </c>
      <c r="AA27" s="319"/>
      <c r="AB27" s="319">
        <v>0</v>
      </c>
      <c r="AC27" s="319"/>
      <c r="AD27" s="319" t="s">
        <v>598</v>
      </c>
      <c r="AE27" s="319"/>
      <c r="AF27" s="319">
        <v>64.192319790000013</v>
      </c>
      <c r="AG27" s="319">
        <v>0</v>
      </c>
    </row>
    <row r="28" spans="1:33" x14ac:dyDescent="0.25">
      <c r="A28" s="320" t="s">
        <v>180</v>
      </c>
      <c r="B28" s="321" t="s">
        <v>528</v>
      </c>
      <c r="C28" s="319"/>
      <c r="D28" s="319"/>
      <c r="E28" s="319"/>
      <c r="F28" s="319"/>
      <c r="G28" s="319">
        <v>0</v>
      </c>
      <c r="H28" s="319">
        <v>0</v>
      </c>
      <c r="I28" s="319"/>
      <c r="J28" s="319">
        <v>0</v>
      </c>
      <c r="K28" s="319"/>
      <c r="L28" s="319">
        <v>0</v>
      </c>
      <c r="M28" s="319"/>
      <c r="N28" s="319" t="s">
        <v>598</v>
      </c>
      <c r="O28" s="319"/>
      <c r="P28" s="319">
        <v>0</v>
      </c>
      <c r="Q28" s="319"/>
      <c r="R28" s="319" t="s">
        <v>598</v>
      </c>
      <c r="S28" s="319"/>
      <c r="T28" s="319">
        <v>0</v>
      </c>
      <c r="U28" s="319"/>
      <c r="V28" s="319" t="s">
        <v>598</v>
      </c>
      <c r="W28" s="319"/>
      <c r="X28" s="319">
        <v>0</v>
      </c>
      <c r="Y28" s="319"/>
      <c r="Z28" s="319" t="s">
        <v>598</v>
      </c>
      <c r="AA28" s="319"/>
      <c r="AB28" s="319">
        <v>0</v>
      </c>
      <c r="AC28" s="319"/>
      <c r="AD28" s="319" t="s">
        <v>598</v>
      </c>
      <c r="AE28" s="319"/>
      <c r="AF28" s="319">
        <v>0</v>
      </c>
      <c r="AG28" s="319">
        <v>0</v>
      </c>
    </row>
    <row r="29" spans="1:33" x14ac:dyDescent="0.25">
      <c r="A29" s="320" t="s">
        <v>179</v>
      </c>
      <c r="B29" s="322" t="s">
        <v>529</v>
      </c>
      <c r="C29" s="319"/>
      <c r="D29" s="319"/>
      <c r="E29" s="319"/>
      <c r="F29" s="319"/>
      <c r="G29" s="319">
        <v>0</v>
      </c>
      <c r="H29" s="319">
        <v>6.6236604866666653</v>
      </c>
      <c r="I29" s="319"/>
      <c r="J29" s="319">
        <v>0</v>
      </c>
      <c r="K29" s="319"/>
      <c r="L29" s="319">
        <v>12.838463957999991</v>
      </c>
      <c r="M29" s="319"/>
      <c r="N29" s="319" t="s">
        <v>598</v>
      </c>
      <c r="O29" s="319"/>
      <c r="P29" s="319">
        <v>0</v>
      </c>
      <c r="Q29" s="319"/>
      <c r="R29" s="319" t="s">
        <v>598</v>
      </c>
      <c r="S29" s="319"/>
      <c r="T29" s="319">
        <v>0</v>
      </c>
      <c r="U29" s="319"/>
      <c r="V29" s="319" t="s">
        <v>598</v>
      </c>
      <c r="W29" s="319"/>
      <c r="X29" s="319">
        <v>0</v>
      </c>
      <c r="Y29" s="319"/>
      <c r="Z29" s="319" t="s">
        <v>598</v>
      </c>
      <c r="AA29" s="319"/>
      <c r="AB29" s="319">
        <v>0</v>
      </c>
      <c r="AC29" s="319"/>
      <c r="AD29" s="319" t="s">
        <v>598</v>
      </c>
      <c r="AE29" s="319"/>
      <c r="AF29" s="319">
        <v>12.838463957999991</v>
      </c>
      <c r="AG29" s="319">
        <v>0</v>
      </c>
    </row>
    <row r="30" spans="1:33" s="307" customFormat="1" ht="47.25" x14ac:dyDescent="0.25">
      <c r="A30" s="317" t="s">
        <v>64</v>
      </c>
      <c r="B30" s="318" t="s">
        <v>178</v>
      </c>
      <c r="C30" s="319">
        <v>34.403081</v>
      </c>
      <c r="D30" s="319">
        <v>65.484620000000007</v>
      </c>
      <c r="E30" s="319">
        <v>64.192319790000013</v>
      </c>
      <c r="F30" s="319">
        <v>64.192319790000013</v>
      </c>
      <c r="G30" s="319">
        <v>4.5129860000000001E-2</v>
      </c>
      <c r="H30" s="319">
        <v>33.11078079</v>
      </c>
      <c r="I30" s="319"/>
      <c r="J30" s="319">
        <v>0</v>
      </c>
      <c r="K30" s="319"/>
      <c r="L30" s="319">
        <v>64.192319789999999</v>
      </c>
      <c r="M30" s="319"/>
      <c r="N30" s="319" t="s">
        <v>598</v>
      </c>
      <c r="O30" s="319"/>
      <c r="P30" s="319">
        <v>0</v>
      </c>
      <c r="Q30" s="319"/>
      <c r="R30" s="319" t="s">
        <v>598</v>
      </c>
      <c r="S30" s="319"/>
      <c r="T30" s="319">
        <v>0</v>
      </c>
      <c r="U30" s="319"/>
      <c r="V30" s="319" t="s">
        <v>598</v>
      </c>
      <c r="W30" s="319"/>
      <c r="X30" s="319">
        <v>0</v>
      </c>
      <c r="Y30" s="319"/>
      <c r="Z30" s="319" t="s">
        <v>598</v>
      </c>
      <c r="AA30" s="319"/>
      <c r="AB30" s="319">
        <v>0</v>
      </c>
      <c r="AC30" s="319"/>
      <c r="AD30" s="319" t="s">
        <v>598</v>
      </c>
      <c r="AE30" s="319"/>
      <c r="AF30" s="319">
        <v>64.192319789999999</v>
      </c>
      <c r="AG30" s="319">
        <v>0</v>
      </c>
    </row>
    <row r="31" spans="1:33" x14ac:dyDescent="0.25">
      <c r="A31" s="317" t="s">
        <v>177</v>
      </c>
      <c r="B31" s="321" t="s">
        <v>176</v>
      </c>
      <c r="C31" s="319">
        <v>1.2398309999999999</v>
      </c>
      <c r="D31" s="319">
        <v>1.23983</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175</v>
      </c>
      <c r="B32" s="321" t="s">
        <v>174</v>
      </c>
      <c r="C32" s="319">
        <v>30.275295</v>
      </c>
      <c r="D32" s="319">
        <v>57.542809999999996</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173</v>
      </c>
      <c r="B33" s="321" t="s">
        <v>172</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171</v>
      </c>
      <c r="B34" s="321" t="s">
        <v>170</v>
      </c>
      <c r="C34" s="319">
        <v>2.8879550000000003</v>
      </c>
      <c r="D34" s="319">
        <v>6.7019799999999998</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s="307" customFormat="1" ht="31.5" x14ac:dyDescent="0.25">
      <c r="A35" s="317" t="s">
        <v>63</v>
      </c>
      <c r="B35" s="318"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168</v>
      </c>
      <c r="B36" s="321" t="s">
        <v>652</v>
      </c>
      <c r="C36" s="319"/>
      <c r="D36" s="319"/>
      <c r="E36" s="319"/>
      <c r="F36" s="319"/>
      <c r="G36" s="319">
        <v>0</v>
      </c>
      <c r="H36" s="319">
        <v>0</v>
      </c>
      <c r="I36" s="319"/>
      <c r="J36" s="319">
        <v>0</v>
      </c>
      <c r="K36" s="319"/>
      <c r="L36" s="319">
        <v>0</v>
      </c>
      <c r="M36" s="323" t="s">
        <v>544</v>
      </c>
      <c r="N36" s="319" t="s">
        <v>598</v>
      </c>
      <c r="O36" s="319" t="s">
        <v>598</v>
      </c>
      <c r="P36" s="319">
        <v>0</v>
      </c>
      <c r="Q36" s="323" t="s">
        <v>544</v>
      </c>
      <c r="R36" s="319" t="s">
        <v>598</v>
      </c>
      <c r="S36" s="319" t="s">
        <v>598</v>
      </c>
      <c r="T36" s="319">
        <v>0</v>
      </c>
      <c r="U36" s="323" t="s">
        <v>544</v>
      </c>
      <c r="V36" s="319" t="s">
        <v>598</v>
      </c>
      <c r="W36" s="319" t="s">
        <v>598</v>
      </c>
      <c r="X36" s="319">
        <v>0</v>
      </c>
      <c r="Y36" s="323" t="s">
        <v>544</v>
      </c>
      <c r="Z36" s="319" t="s">
        <v>598</v>
      </c>
      <c r="AA36" s="319" t="s">
        <v>598</v>
      </c>
      <c r="AB36" s="319">
        <v>0</v>
      </c>
      <c r="AC36" s="323" t="s">
        <v>544</v>
      </c>
      <c r="AD36" s="319" t="s">
        <v>598</v>
      </c>
      <c r="AE36" s="319" t="s">
        <v>598</v>
      </c>
      <c r="AF36" s="319">
        <v>0</v>
      </c>
      <c r="AG36" s="319">
        <v>0</v>
      </c>
    </row>
    <row r="37" spans="1:33" ht="31.5" x14ac:dyDescent="0.25">
      <c r="A37" s="320" t="s">
        <v>167</v>
      </c>
      <c r="B37" s="324" t="s">
        <v>650</v>
      </c>
      <c r="C37" s="319"/>
      <c r="D37" s="319"/>
      <c r="E37" s="319"/>
      <c r="F37" s="319"/>
      <c r="G37" s="319">
        <v>0</v>
      </c>
      <c r="H37" s="319">
        <v>0</v>
      </c>
      <c r="I37" s="319"/>
      <c r="J37" s="319">
        <v>0</v>
      </c>
      <c r="K37" s="319"/>
      <c r="L37" s="319">
        <v>0</v>
      </c>
      <c r="M37" s="323" t="s">
        <v>544</v>
      </c>
      <c r="N37" s="319" t="s">
        <v>598</v>
      </c>
      <c r="O37" s="319" t="s">
        <v>598</v>
      </c>
      <c r="P37" s="319">
        <v>0</v>
      </c>
      <c r="Q37" s="323" t="s">
        <v>544</v>
      </c>
      <c r="R37" s="319" t="s">
        <v>598</v>
      </c>
      <c r="S37" s="319" t="s">
        <v>598</v>
      </c>
      <c r="T37" s="319">
        <v>0</v>
      </c>
      <c r="U37" s="323" t="s">
        <v>544</v>
      </c>
      <c r="V37" s="319" t="s">
        <v>598</v>
      </c>
      <c r="W37" s="319" t="s">
        <v>598</v>
      </c>
      <c r="X37" s="319">
        <v>0</v>
      </c>
      <c r="Y37" s="323" t="s">
        <v>544</v>
      </c>
      <c r="Z37" s="319" t="s">
        <v>598</v>
      </c>
      <c r="AA37" s="319" t="s">
        <v>598</v>
      </c>
      <c r="AB37" s="319">
        <v>0</v>
      </c>
      <c r="AC37" s="323" t="s">
        <v>544</v>
      </c>
      <c r="AD37" s="319" t="s">
        <v>598</v>
      </c>
      <c r="AE37" s="319" t="s">
        <v>598</v>
      </c>
      <c r="AF37" s="319">
        <v>0</v>
      </c>
      <c r="AG37" s="319">
        <v>0</v>
      </c>
    </row>
    <row r="38" spans="1:33" x14ac:dyDescent="0.25">
      <c r="A38" s="320" t="s">
        <v>166</v>
      </c>
      <c r="B38" s="324" t="s">
        <v>157</v>
      </c>
      <c r="C38" s="319"/>
      <c r="D38" s="319"/>
      <c r="E38" s="319"/>
      <c r="F38" s="319"/>
      <c r="G38" s="319">
        <v>0</v>
      </c>
      <c r="H38" s="319">
        <v>0</v>
      </c>
      <c r="I38" s="319"/>
      <c r="J38" s="319">
        <v>0</v>
      </c>
      <c r="K38" s="319"/>
      <c r="L38" s="319">
        <v>0</v>
      </c>
      <c r="M38" s="323" t="s">
        <v>544</v>
      </c>
      <c r="N38" s="319" t="s">
        <v>598</v>
      </c>
      <c r="O38" s="319" t="s">
        <v>598</v>
      </c>
      <c r="P38" s="319">
        <v>0</v>
      </c>
      <c r="Q38" s="323" t="s">
        <v>544</v>
      </c>
      <c r="R38" s="319" t="s">
        <v>598</v>
      </c>
      <c r="S38" s="319" t="s">
        <v>598</v>
      </c>
      <c r="T38" s="319">
        <v>0</v>
      </c>
      <c r="U38" s="323" t="s">
        <v>544</v>
      </c>
      <c r="V38" s="319" t="s">
        <v>598</v>
      </c>
      <c r="W38" s="319" t="s">
        <v>598</v>
      </c>
      <c r="X38" s="319">
        <v>0</v>
      </c>
      <c r="Y38" s="323" t="s">
        <v>544</v>
      </c>
      <c r="Z38" s="319" t="s">
        <v>598</v>
      </c>
      <c r="AA38" s="319" t="s">
        <v>598</v>
      </c>
      <c r="AB38" s="319">
        <v>0</v>
      </c>
      <c r="AC38" s="323" t="s">
        <v>544</v>
      </c>
      <c r="AD38" s="319" t="s">
        <v>598</v>
      </c>
      <c r="AE38" s="319" t="s">
        <v>598</v>
      </c>
      <c r="AF38" s="319">
        <v>0</v>
      </c>
      <c r="AG38" s="319">
        <v>0</v>
      </c>
    </row>
    <row r="39" spans="1:33" x14ac:dyDescent="0.25">
      <c r="A39" s="320" t="s">
        <v>165</v>
      </c>
      <c r="B39" s="321" t="s">
        <v>651</v>
      </c>
      <c r="C39" s="319"/>
      <c r="D39" s="319"/>
      <c r="E39" s="319"/>
      <c r="F39" s="319"/>
      <c r="G39" s="319">
        <v>0</v>
      </c>
      <c r="H39" s="319">
        <v>0</v>
      </c>
      <c r="I39" s="319"/>
      <c r="J39" s="319">
        <v>0</v>
      </c>
      <c r="K39" s="319"/>
      <c r="L39" s="319">
        <v>0</v>
      </c>
      <c r="M39" s="323" t="s">
        <v>544</v>
      </c>
      <c r="N39" s="319" t="s">
        <v>598</v>
      </c>
      <c r="O39" s="319" t="s">
        <v>598</v>
      </c>
      <c r="P39" s="319">
        <v>0</v>
      </c>
      <c r="Q39" s="323" t="s">
        <v>544</v>
      </c>
      <c r="R39" s="319" t="s">
        <v>598</v>
      </c>
      <c r="S39" s="319" t="s">
        <v>598</v>
      </c>
      <c r="T39" s="319">
        <v>0</v>
      </c>
      <c r="U39" s="323" t="s">
        <v>544</v>
      </c>
      <c r="V39" s="319" t="s">
        <v>598</v>
      </c>
      <c r="W39" s="319" t="s">
        <v>598</v>
      </c>
      <c r="X39" s="319">
        <v>0</v>
      </c>
      <c r="Y39" s="323" t="s">
        <v>544</v>
      </c>
      <c r="Z39" s="319" t="s">
        <v>598</v>
      </c>
      <c r="AA39" s="319" t="s">
        <v>598</v>
      </c>
      <c r="AB39" s="319">
        <v>0</v>
      </c>
      <c r="AC39" s="323" t="s">
        <v>544</v>
      </c>
      <c r="AD39" s="319" t="s">
        <v>598</v>
      </c>
      <c r="AE39" s="319" t="s">
        <v>598</v>
      </c>
      <c r="AF39" s="319">
        <v>0</v>
      </c>
      <c r="AG39" s="319">
        <v>0</v>
      </c>
    </row>
    <row r="40" spans="1:33" x14ac:dyDescent="0.25">
      <c r="A40" s="320" t="s">
        <v>164</v>
      </c>
      <c r="B40" s="321" t="s">
        <v>653</v>
      </c>
      <c r="C40" s="319"/>
      <c r="D40" s="319"/>
      <c r="E40" s="319"/>
      <c r="F40" s="319"/>
      <c r="G40" s="319">
        <v>0</v>
      </c>
      <c r="H40" s="319">
        <v>0</v>
      </c>
      <c r="I40" s="319"/>
      <c r="J40" s="319">
        <v>0</v>
      </c>
      <c r="K40" s="319"/>
      <c r="L40" s="319">
        <v>0</v>
      </c>
      <c r="M40" s="323" t="s">
        <v>544</v>
      </c>
      <c r="N40" s="319" t="s">
        <v>598</v>
      </c>
      <c r="O40" s="319" t="s">
        <v>598</v>
      </c>
      <c r="P40" s="319">
        <v>0</v>
      </c>
      <c r="Q40" s="323" t="s">
        <v>544</v>
      </c>
      <c r="R40" s="319" t="s">
        <v>598</v>
      </c>
      <c r="S40" s="319" t="s">
        <v>598</v>
      </c>
      <c r="T40" s="319">
        <v>0</v>
      </c>
      <c r="U40" s="323" t="s">
        <v>544</v>
      </c>
      <c r="V40" s="319" t="s">
        <v>598</v>
      </c>
      <c r="W40" s="319" t="s">
        <v>598</v>
      </c>
      <c r="X40" s="319">
        <v>0</v>
      </c>
      <c r="Y40" s="323" t="s">
        <v>544</v>
      </c>
      <c r="Z40" s="319" t="s">
        <v>598</v>
      </c>
      <c r="AA40" s="319" t="s">
        <v>598</v>
      </c>
      <c r="AB40" s="319">
        <v>0</v>
      </c>
      <c r="AC40" s="323" t="s">
        <v>544</v>
      </c>
      <c r="AD40" s="319" t="s">
        <v>598</v>
      </c>
      <c r="AE40" s="319" t="s">
        <v>598</v>
      </c>
      <c r="AF40" s="319">
        <v>0</v>
      </c>
      <c r="AG40" s="319">
        <v>0</v>
      </c>
    </row>
    <row r="41" spans="1:33" x14ac:dyDescent="0.25">
      <c r="A41" s="320" t="s">
        <v>163</v>
      </c>
      <c r="B41" s="321" t="s">
        <v>654</v>
      </c>
      <c r="C41" s="319"/>
      <c r="D41" s="319"/>
      <c r="E41" s="319"/>
      <c r="F41" s="319"/>
      <c r="G41" s="319">
        <v>0</v>
      </c>
      <c r="H41" s="319">
        <v>0</v>
      </c>
      <c r="I41" s="319"/>
      <c r="J41" s="319">
        <v>0</v>
      </c>
      <c r="K41" s="319"/>
      <c r="L41" s="319">
        <v>0</v>
      </c>
      <c r="M41" s="323" t="s">
        <v>544</v>
      </c>
      <c r="N41" s="319" t="s">
        <v>598</v>
      </c>
      <c r="O41" s="319" t="s">
        <v>598</v>
      </c>
      <c r="P41" s="319">
        <v>0</v>
      </c>
      <c r="Q41" s="323" t="s">
        <v>544</v>
      </c>
      <c r="R41" s="319" t="s">
        <v>598</v>
      </c>
      <c r="S41" s="319" t="s">
        <v>598</v>
      </c>
      <c r="T41" s="319">
        <v>0</v>
      </c>
      <c r="U41" s="323" t="s">
        <v>544</v>
      </c>
      <c r="V41" s="319" t="s">
        <v>598</v>
      </c>
      <c r="W41" s="319" t="s">
        <v>598</v>
      </c>
      <c r="X41" s="319">
        <v>0</v>
      </c>
      <c r="Y41" s="323" t="s">
        <v>544</v>
      </c>
      <c r="Z41" s="319" t="s">
        <v>598</v>
      </c>
      <c r="AA41" s="319" t="s">
        <v>598</v>
      </c>
      <c r="AB41" s="319">
        <v>0</v>
      </c>
      <c r="AC41" s="323" t="s">
        <v>544</v>
      </c>
      <c r="AD41" s="319" t="s">
        <v>598</v>
      </c>
      <c r="AE41" s="319" t="s">
        <v>598</v>
      </c>
      <c r="AF41" s="319">
        <v>0</v>
      </c>
      <c r="AG41" s="319">
        <v>0</v>
      </c>
    </row>
    <row r="42" spans="1:33" x14ac:dyDescent="0.25">
      <c r="A42" s="320" t="s">
        <v>162</v>
      </c>
      <c r="B42" s="321" t="s">
        <v>655</v>
      </c>
      <c r="C42" s="319"/>
      <c r="D42" s="319"/>
      <c r="E42" s="319"/>
      <c r="F42" s="319"/>
      <c r="G42" s="319">
        <v>0</v>
      </c>
      <c r="H42" s="319">
        <v>0</v>
      </c>
      <c r="I42" s="319"/>
      <c r="J42" s="319">
        <v>0</v>
      </c>
      <c r="K42" s="319"/>
      <c r="L42" s="319">
        <v>0</v>
      </c>
      <c r="M42" s="323" t="s">
        <v>544</v>
      </c>
      <c r="N42" s="319" t="s">
        <v>598</v>
      </c>
      <c r="O42" s="319" t="s">
        <v>598</v>
      </c>
      <c r="P42" s="319">
        <v>0</v>
      </c>
      <c r="Q42" s="323" t="s">
        <v>544</v>
      </c>
      <c r="R42" s="319" t="s">
        <v>598</v>
      </c>
      <c r="S42" s="319" t="s">
        <v>598</v>
      </c>
      <c r="T42" s="319">
        <v>0</v>
      </c>
      <c r="U42" s="323" t="s">
        <v>544</v>
      </c>
      <c r="V42" s="319" t="s">
        <v>598</v>
      </c>
      <c r="W42" s="319" t="s">
        <v>598</v>
      </c>
      <c r="X42" s="319">
        <v>0</v>
      </c>
      <c r="Y42" s="323" t="s">
        <v>544</v>
      </c>
      <c r="Z42" s="319" t="s">
        <v>598</v>
      </c>
      <c r="AA42" s="319" t="s">
        <v>598</v>
      </c>
      <c r="AB42" s="319">
        <v>0</v>
      </c>
      <c r="AC42" s="323" t="s">
        <v>544</v>
      </c>
      <c r="AD42" s="319" t="s">
        <v>598</v>
      </c>
      <c r="AE42" s="319" t="s">
        <v>598</v>
      </c>
      <c r="AF42" s="319">
        <v>0</v>
      </c>
      <c r="AG42" s="319">
        <v>0</v>
      </c>
    </row>
    <row r="43" spans="1:33" x14ac:dyDescent="0.25">
      <c r="A43" s="320" t="s">
        <v>628</v>
      </c>
      <c r="B43" s="321" t="s">
        <v>656</v>
      </c>
      <c r="C43" s="319"/>
      <c r="D43" s="319"/>
      <c r="E43" s="319"/>
      <c r="F43" s="319"/>
      <c r="G43" s="319">
        <v>0</v>
      </c>
      <c r="H43" s="319">
        <v>0</v>
      </c>
      <c r="I43" s="319"/>
      <c r="J43" s="319">
        <v>0</v>
      </c>
      <c r="K43" s="319"/>
      <c r="L43" s="319">
        <v>0</v>
      </c>
      <c r="M43" s="323" t="s">
        <v>544</v>
      </c>
      <c r="N43" s="319" t="s">
        <v>598</v>
      </c>
      <c r="O43" s="319" t="s">
        <v>598</v>
      </c>
      <c r="P43" s="319">
        <v>0</v>
      </c>
      <c r="Q43" s="323" t="s">
        <v>544</v>
      </c>
      <c r="R43" s="319" t="s">
        <v>598</v>
      </c>
      <c r="S43" s="319" t="s">
        <v>598</v>
      </c>
      <c r="T43" s="319">
        <v>0</v>
      </c>
      <c r="U43" s="323" t="s">
        <v>544</v>
      </c>
      <c r="V43" s="319" t="s">
        <v>598</v>
      </c>
      <c r="W43" s="319" t="s">
        <v>598</v>
      </c>
      <c r="X43" s="319">
        <v>0</v>
      </c>
      <c r="Y43" s="323" t="s">
        <v>544</v>
      </c>
      <c r="Z43" s="319" t="s">
        <v>598</v>
      </c>
      <c r="AA43" s="319" t="s">
        <v>598</v>
      </c>
      <c r="AB43" s="319">
        <v>0</v>
      </c>
      <c r="AC43" s="323" t="s">
        <v>544</v>
      </c>
      <c r="AD43" s="319" t="s">
        <v>598</v>
      </c>
      <c r="AE43" s="319" t="s">
        <v>598</v>
      </c>
      <c r="AF43" s="319">
        <v>0</v>
      </c>
      <c r="AG43" s="319">
        <v>0</v>
      </c>
    </row>
    <row r="44" spans="1:33" x14ac:dyDescent="0.25">
      <c r="A44" s="320" t="s">
        <v>629</v>
      </c>
      <c r="B44" s="321" t="s">
        <v>657</v>
      </c>
      <c r="C44" s="319"/>
      <c r="D44" s="319"/>
      <c r="E44" s="319"/>
      <c r="F44" s="319"/>
      <c r="G44" s="319">
        <v>0</v>
      </c>
      <c r="H44" s="319">
        <v>30</v>
      </c>
      <c r="I44" s="319"/>
      <c r="J44" s="319">
        <v>0</v>
      </c>
      <c r="K44" s="319"/>
      <c r="L44" s="319">
        <v>30</v>
      </c>
      <c r="M44" s="323">
        <v>4</v>
      </c>
      <c r="N44" s="319" t="s">
        <v>598</v>
      </c>
      <c r="O44" s="319" t="s">
        <v>598</v>
      </c>
      <c r="P44" s="319">
        <v>0</v>
      </c>
      <c r="Q44" s="323" t="s">
        <v>544</v>
      </c>
      <c r="R44" s="319" t="s">
        <v>598</v>
      </c>
      <c r="S44" s="319" t="s">
        <v>598</v>
      </c>
      <c r="T44" s="319">
        <v>0</v>
      </c>
      <c r="U44" s="323" t="s">
        <v>544</v>
      </c>
      <c r="V44" s="319" t="s">
        <v>598</v>
      </c>
      <c r="W44" s="319" t="s">
        <v>598</v>
      </c>
      <c r="X44" s="319">
        <v>0</v>
      </c>
      <c r="Y44" s="323" t="s">
        <v>544</v>
      </c>
      <c r="Z44" s="319" t="s">
        <v>598</v>
      </c>
      <c r="AA44" s="319" t="s">
        <v>598</v>
      </c>
      <c r="AB44" s="319">
        <v>0</v>
      </c>
      <c r="AC44" s="323" t="s">
        <v>544</v>
      </c>
      <c r="AD44" s="319" t="s">
        <v>598</v>
      </c>
      <c r="AE44" s="319" t="s">
        <v>598</v>
      </c>
      <c r="AF44" s="319">
        <v>30</v>
      </c>
      <c r="AG44" s="319">
        <v>0</v>
      </c>
    </row>
    <row r="45" spans="1:33" x14ac:dyDescent="0.25">
      <c r="A45" s="320" t="s">
        <v>630</v>
      </c>
      <c r="B45" s="321" t="s">
        <v>658</v>
      </c>
      <c r="C45" s="319"/>
      <c r="D45" s="319"/>
      <c r="E45" s="319"/>
      <c r="F45" s="319"/>
      <c r="G45" s="319">
        <v>0</v>
      </c>
      <c r="H45" s="319">
        <v>0</v>
      </c>
      <c r="I45" s="319"/>
      <c r="J45" s="319">
        <v>0</v>
      </c>
      <c r="K45" s="319"/>
      <c r="L45" s="319">
        <v>0</v>
      </c>
      <c r="M45" s="323" t="s">
        <v>544</v>
      </c>
      <c r="N45" s="319" t="s">
        <v>598</v>
      </c>
      <c r="O45" s="319" t="s">
        <v>598</v>
      </c>
      <c r="P45" s="319">
        <v>0</v>
      </c>
      <c r="Q45" s="323" t="s">
        <v>544</v>
      </c>
      <c r="R45" s="319" t="s">
        <v>598</v>
      </c>
      <c r="S45" s="319" t="s">
        <v>598</v>
      </c>
      <c r="T45" s="319">
        <v>0</v>
      </c>
      <c r="U45" s="323" t="s">
        <v>544</v>
      </c>
      <c r="V45" s="319" t="s">
        <v>598</v>
      </c>
      <c r="W45" s="319" t="s">
        <v>598</v>
      </c>
      <c r="X45" s="319">
        <v>0</v>
      </c>
      <c r="Y45" s="323" t="s">
        <v>544</v>
      </c>
      <c r="Z45" s="319" t="s">
        <v>598</v>
      </c>
      <c r="AA45" s="319" t="s">
        <v>598</v>
      </c>
      <c r="AB45" s="319">
        <v>0</v>
      </c>
      <c r="AC45" s="323" t="s">
        <v>544</v>
      </c>
      <c r="AD45" s="319" t="s">
        <v>598</v>
      </c>
      <c r="AE45" s="319" t="s">
        <v>598</v>
      </c>
      <c r="AF45" s="319">
        <v>0</v>
      </c>
      <c r="AG45" s="319">
        <v>0</v>
      </c>
    </row>
    <row r="46" spans="1:33" x14ac:dyDescent="0.25">
      <c r="A46" s="320" t="s">
        <v>631</v>
      </c>
      <c r="B46" s="321" t="s">
        <v>659</v>
      </c>
      <c r="C46" s="319"/>
      <c r="D46" s="319"/>
      <c r="E46" s="319"/>
      <c r="F46" s="319"/>
      <c r="G46" s="319">
        <v>0</v>
      </c>
      <c r="H46" s="319">
        <v>0</v>
      </c>
      <c r="I46" s="319"/>
      <c r="J46" s="319">
        <v>0</v>
      </c>
      <c r="K46" s="319"/>
      <c r="L46" s="319">
        <v>0</v>
      </c>
      <c r="M46" s="323" t="s">
        <v>544</v>
      </c>
      <c r="N46" s="319" t="s">
        <v>598</v>
      </c>
      <c r="O46" s="319" t="s">
        <v>598</v>
      </c>
      <c r="P46" s="319">
        <v>0</v>
      </c>
      <c r="Q46" s="323" t="s">
        <v>544</v>
      </c>
      <c r="R46" s="319" t="s">
        <v>598</v>
      </c>
      <c r="S46" s="319" t="s">
        <v>598</v>
      </c>
      <c r="T46" s="319">
        <v>0</v>
      </c>
      <c r="U46" s="323" t="s">
        <v>544</v>
      </c>
      <c r="V46" s="319" t="s">
        <v>598</v>
      </c>
      <c r="W46" s="319" t="s">
        <v>598</v>
      </c>
      <c r="X46" s="319">
        <v>0</v>
      </c>
      <c r="Y46" s="323" t="s">
        <v>544</v>
      </c>
      <c r="Z46" s="319" t="s">
        <v>598</v>
      </c>
      <c r="AA46" s="319" t="s">
        <v>598</v>
      </c>
      <c r="AB46" s="319">
        <v>0</v>
      </c>
      <c r="AC46" s="323" t="s">
        <v>544</v>
      </c>
      <c r="AD46" s="319" t="s">
        <v>598</v>
      </c>
      <c r="AE46" s="319" t="s">
        <v>598</v>
      </c>
      <c r="AF46" s="319">
        <v>0</v>
      </c>
      <c r="AG46" s="319">
        <v>0</v>
      </c>
    </row>
    <row r="47" spans="1:33" s="307" customFormat="1" x14ac:dyDescent="0.25">
      <c r="A47" s="317" t="s">
        <v>62</v>
      </c>
      <c r="B47" s="318" t="s">
        <v>161</v>
      </c>
      <c r="C47" s="319"/>
      <c r="D47" s="319"/>
      <c r="E47" s="319"/>
      <c r="F47" s="319"/>
      <c r="G47" s="319"/>
      <c r="H47" s="319"/>
      <c r="I47" s="319"/>
      <c r="J47" s="319"/>
      <c r="K47" s="319"/>
      <c r="L47" s="319"/>
      <c r="M47" s="319"/>
      <c r="N47" s="319"/>
      <c r="O47" s="319"/>
      <c r="P47" s="319"/>
      <c r="Q47" s="319"/>
      <c r="R47" s="319"/>
      <c r="S47" s="319"/>
      <c r="T47" s="319"/>
      <c r="U47" s="319"/>
      <c r="V47" s="319"/>
      <c r="W47" s="323"/>
      <c r="X47" s="319"/>
      <c r="Y47" s="319"/>
      <c r="Z47" s="319"/>
      <c r="AA47" s="319"/>
      <c r="AB47" s="319"/>
      <c r="AC47" s="319"/>
      <c r="AD47" s="319"/>
      <c r="AE47" s="319"/>
      <c r="AF47" s="319"/>
      <c r="AG47" s="319"/>
    </row>
    <row r="48" spans="1:33" x14ac:dyDescent="0.25">
      <c r="A48" s="320" t="s">
        <v>160</v>
      </c>
      <c r="B48" s="321" t="s">
        <v>652</v>
      </c>
      <c r="C48" s="319"/>
      <c r="D48" s="319"/>
      <c r="E48" s="319"/>
      <c r="F48" s="319"/>
      <c r="G48" s="319">
        <v>0</v>
      </c>
      <c r="H48" s="319">
        <v>0</v>
      </c>
      <c r="I48" s="319"/>
      <c r="J48" s="319">
        <v>0</v>
      </c>
      <c r="K48" s="319"/>
      <c r="L48" s="319">
        <v>0</v>
      </c>
      <c r="M48" s="319"/>
      <c r="N48" s="319" t="s">
        <v>598</v>
      </c>
      <c r="O48" s="319"/>
      <c r="P48" s="319">
        <v>0</v>
      </c>
      <c r="Q48" s="319"/>
      <c r="R48" s="319" t="s">
        <v>598</v>
      </c>
      <c r="S48" s="319"/>
      <c r="T48" s="319">
        <v>0</v>
      </c>
      <c r="U48" s="319"/>
      <c r="V48" s="319" t="s">
        <v>598</v>
      </c>
      <c r="W48" s="319"/>
      <c r="X48" s="319">
        <v>0</v>
      </c>
      <c r="Y48" s="319"/>
      <c r="Z48" s="319" t="s">
        <v>598</v>
      </c>
      <c r="AA48" s="319"/>
      <c r="AB48" s="319">
        <v>0</v>
      </c>
      <c r="AC48" s="319"/>
      <c r="AD48" s="319" t="s">
        <v>598</v>
      </c>
      <c r="AE48" s="319"/>
      <c r="AF48" s="319">
        <v>0</v>
      </c>
      <c r="AG48" s="319">
        <v>0</v>
      </c>
    </row>
    <row r="49" spans="1:33" ht="31.5" x14ac:dyDescent="0.25">
      <c r="A49" s="320" t="s">
        <v>159</v>
      </c>
      <c r="B49" s="324" t="s">
        <v>650</v>
      </c>
      <c r="C49" s="319"/>
      <c r="D49" s="319"/>
      <c r="E49" s="319"/>
      <c r="F49" s="319"/>
      <c r="G49" s="319">
        <v>0</v>
      </c>
      <c r="H49" s="319">
        <v>0</v>
      </c>
      <c r="I49" s="319"/>
      <c r="J49" s="319">
        <v>0</v>
      </c>
      <c r="K49" s="319"/>
      <c r="L49" s="319">
        <v>0</v>
      </c>
      <c r="M49" s="319"/>
      <c r="N49" s="319" t="s">
        <v>598</v>
      </c>
      <c r="O49" s="319"/>
      <c r="P49" s="319">
        <v>0</v>
      </c>
      <c r="Q49" s="319"/>
      <c r="R49" s="319" t="s">
        <v>598</v>
      </c>
      <c r="S49" s="319"/>
      <c r="T49" s="319">
        <v>0</v>
      </c>
      <c r="U49" s="319"/>
      <c r="V49" s="319" t="s">
        <v>598</v>
      </c>
      <c r="W49" s="319"/>
      <c r="X49" s="319">
        <v>0</v>
      </c>
      <c r="Y49" s="319"/>
      <c r="Z49" s="319" t="s">
        <v>598</v>
      </c>
      <c r="AA49" s="319"/>
      <c r="AB49" s="319">
        <v>0</v>
      </c>
      <c r="AC49" s="319"/>
      <c r="AD49" s="319" t="s">
        <v>598</v>
      </c>
      <c r="AE49" s="319"/>
      <c r="AF49" s="319">
        <v>0</v>
      </c>
      <c r="AG49" s="319">
        <v>0</v>
      </c>
    </row>
    <row r="50" spans="1:33" x14ac:dyDescent="0.25">
      <c r="A50" s="320" t="s">
        <v>158</v>
      </c>
      <c r="B50" s="324" t="s">
        <v>157</v>
      </c>
      <c r="C50" s="319"/>
      <c r="D50" s="319"/>
      <c r="E50" s="319"/>
      <c r="F50" s="319"/>
      <c r="G50" s="319">
        <v>0</v>
      </c>
      <c r="H50" s="319">
        <v>0</v>
      </c>
      <c r="I50" s="319"/>
      <c r="J50" s="319">
        <v>0</v>
      </c>
      <c r="K50" s="319"/>
      <c r="L50" s="319">
        <v>0</v>
      </c>
      <c r="M50" s="319"/>
      <c r="N50" s="319" t="s">
        <v>598</v>
      </c>
      <c r="O50" s="319"/>
      <c r="P50" s="319">
        <v>0</v>
      </c>
      <c r="Q50" s="319"/>
      <c r="R50" s="319" t="s">
        <v>598</v>
      </c>
      <c r="S50" s="319"/>
      <c r="T50" s="319">
        <v>0</v>
      </c>
      <c r="U50" s="319"/>
      <c r="V50" s="319" t="s">
        <v>598</v>
      </c>
      <c r="W50" s="319"/>
      <c r="X50" s="319">
        <v>0</v>
      </c>
      <c r="Y50" s="319"/>
      <c r="Z50" s="319" t="s">
        <v>598</v>
      </c>
      <c r="AA50" s="319"/>
      <c r="AB50" s="319">
        <v>0</v>
      </c>
      <c r="AC50" s="319"/>
      <c r="AD50" s="319" t="s">
        <v>598</v>
      </c>
      <c r="AE50" s="319"/>
      <c r="AF50" s="319">
        <v>0</v>
      </c>
      <c r="AG50" s="319">
        <v>0</v>
      </c>
    </row>
    <row r="51" spans="1:33" ht="35.25" customHeight="1" x14ac:dyDescent="0.25">
      <c r="A51" s="320" t="s">
        <v>156</v>
      </c>
      <c r="B51" s="321" t="s">
        <v>155</v>
      </c>
      <c r="C51" s="319"/>
      <c r="D51" s="319"/>
      <c r="E51" s="319"/>
      <c r="F51" s="319"/>
      <c r="G51" s="319">
        <v>0</v>
      </c>
      <c r="H51" s="319">
        <v>0</v>
      </c>
      <c r="I51" s="319"/>
      <c r="J51" s="319">
        <v>0</v>
      </c>
      <c r="K51" s="319"/>
      <c r="L51" s="319">
        <v>0</v>
      </c>
      <c r="M51" s="319"/>
      <c r="N51" s="319" t="s">
        <v>598</v>
      </c>
      <c r="O51" s="319"/>
      <c r="P51" s="319">
        <v>0</v>
      </c>
      <c r="Q51" s="319"/>
      <c r="R51" s="319" t="s">
        <v>598</v>
      </c>
      <c r="S51" s="319"/>
      <c r="T51" s="319">
        <v>0</v>
      </c>
      <c r="U51" s="319"/>
      <c r="V51" s="319" t="s">
        <v>598</v>
      </c>
      <c r="W51" s="319"/>
      <c r="X51" s="319">
        <v>0</v>
      </c>
      <c r="Y51" s="319"/>
      <c r="Z51" s="319" t="s">
        <v>598</v>
      </c>
      <c r="AA51" s="319"/>
      <c r="AB51" s="319">
        <v>0</v>
      </c>
      <c r="AC51" s="319"/>
      <c r="AD51" s="319" t="s">
        <v>598</v>
      </c>
      <c r="AE51" s="319"/>
      <c r="AF51" s="319">
        <v>0</v>
      </c>
      <c r="AG51" s="319">
        <v>0</v>
      </c>
    </row>
    <row r="52" spans="1:33" ht="31.5" x14ac:dyDescent="0.25">
      <c r="A52" s="320" t="s">
        <v>154</v>
      </c>
      <c r="B52" s="321" t="s">
        <v>153</v>
      </c>
      <c r="C52" s="319"/>
      <c r="D52" s="319"/>
      <c r="E52" s="319"/>
      <c r="F52" s="319"/>
      <c r="G52" s="319">
        <v>0</v>
      </c>
      <c r="H52" s="319">
        <v>0</v>
      </c>
      <c r="I52" s="319"/>
      <c r="J52" s="319">
        <v>0</v>
      </c>
      <c r="K52" s="319"/>
      <c r="L52" s="319">
        <v>0</v>
      </c>
      <c r="M52" s="319"/>
      <c r="N52" s="319" t="s">
        <v>598</v>
      </c>
      <c r="O52" s="319"/>
      <c r="P52" s="319">
        <v>0</v>
      </c>
      <c r="Q52" s="319"/>
      <c r="R52" s="319" t="s">
        <v>598</v>
      </c>
      <c r="S52" s="319"/>
      <c r="T52" s="319">
        <v>0</v>
      </c>
      <c r="U52" s="319"/>
      <c r="V52" s="319" t="s">
        <v>598</v>
      </c>
      <c r="W52" s="319"/>
      <c r="X52" s="319">
        <v>0</v>
      </c>
      <c r="Y52" s="319"/>
      <c r="Z52" s="319" t="s">
        <v>598</v>
      </c>
      <c r="AA52" s="319"/>
      <c r="AB52" s="319">
        <v>0</v>
      </c>
      <c r="AC52" s="319"/>
      <c r="AD52" s="319" t="s">
        <v>598</v>
      </c>
      <c r="AE52" s="319"/>
      <c r="AF52" s="319">
        <v>0</v>
      </c>
      <c r="AG52" s="319">
        <v>0</v>
      </c>
    </row>
    <row r="53" spans="1:33" x14ac:dyDescent="0.25">
      <c r="A53" s="320" t="s">
        <v>152</v>
      </c>
      <c r="B53" s="321" t="s">
        <v>151</v>
      </c>
      <c r="C53" s="319"/>
      <c r="D53" s="319"/>
      <c r="E53" s="319"/>
      <c r="F53" s="319"/>
      <c r="G53" s="319">
        <v>0</v>
      </c>
      <c r="H53" s="319">
        <v>0</v>
      </c>
      <c r="I53" s="319"/>
      <c r="J53" s="319">
        <v>0</v>
      </c>
      <c r="K53" s="319"/>
      <c r="L53" s="319">
        <v>0</v>
      </c>
      <c r="M53" s="319"/>
      <c r="N53" s="319" t="s">
        <v>598</v>
      </c>
      <c r="O53" s="319"/>
      <c r="P53" s="319">
        <v>0</v>
      </c>
      <c r="Q53" s="319"/>
      <c r="R53" s="319" t="s">
        <v>598</v>
      </c>
      <c r="S53" s="319"/>
      <c r="T53" s="319">
        <v>0</v>
      </c>
      <c r="U53" s="319"/>
      <c r="V53" s="319" t="s">
        <v>598</v>
      </c>
      <c r="W53" s="319"/>
      <c r="X53" s="319">
        <v>0</v>
      </c>
      <c r="Y53" s="319"/>
      <c r="Z53" s="319" t="s">
        <v>598</v>
      </c>
      <c r="AA53" s="319"/>
      <c r="AB53" s="319">
        <v>0</v>
      </c>
      <c r="AC53" s="319"/>
      <c r="AD53" s="319" t="s">
        <v>598</v>
      </c>
      <c r="AE53" s="319"/>
      <c r="AF53" s="319">
        <v>0</v>
      </c>
      <c r="AG53" s="319">
        <v>0</v>
      </c>
    </row>
    <row r="54" spans="1:33" x14ac:dyDescent="0.25">
      <c r="A54" s="320" t="s">
        <v>150</v>
      </c>
      <c r="B54" s="321" t="s">
        <v>653</v>
      </c>
      <c r="C54" s="319"/>
      <c r="D54" s="319"/>
      <c r="E54" s="319"/>
      <c r="F54" s="319"/>
      <c r="G54" s="319">
        <v>0</v>
      </c>
      <c r="H54" s="319">
        <v>0</v>
      </c>
      <c r="I54" s="319"/>
      <c r="J54" s="319">
        <v>0</v>
      </c>
      <c r="K54" s="319"/>
      <c r="L54" s="319">
        <v>0</v>
      </c>
      <c r="M54" s="319"/>
      <c r="N54" s="319" t="s">
        <v>598</v>
      </c>
      <c r="O54" s="319"/>
      <c r="P54" s="319">
        <v>0</v>
      </c>
      <c r="Q54" s="319"/>
      <c r="R54" s="319" t="s">
        <v>598</v>
      </c>
      <c r="S54" s="319"/>
      <c r="T54" s="319">
        <v>0</v>
      </c>
      <c r="U54" s="319"/>
      <c r="V54" s="319" t="s">
        <v>598</v>
      </c>
      <c r="W54" s="319"/>
      <c r="X54" s="319">
        <v>0</v>
      </c>
      <c r="Y54" s="319"/>
      <c r="Z54" s="319" t="s">
        <v>598</v>
      </c>
      <c r="AA54" s="319"/>
      <c r="AB54" s="319">
        <v>0</v>
      </c>
      <c r="AC54" s="319"/>
      <c r="AD54" s="319" t="s">
        <v>598</v>
      </c>
      <c r="AE54" s="319"/>
      <c r="AF54" s="319">
        <v>0</v>
      </c>
      <c r="AG54" s="319">
        <v>0</v>
      </c>
    </row>
    <row r="55" spans="1:33" x14ac:dyDescent="0.25">
      <c r="A55" s="320" t="s">
        <v>632</v>
      </c>
      <c r="B55" s="321" t="s">
        <v>654</v>
      </c>
      <c r="C55" s="319"/>
      <c r="D55" s="319"/>
      <c r="E55" s="319"/>
      <c r="F55" s="319"/>
      <c r="G55" s="319">
        <v>0</v>
      </c>
      <c r="H55" s="319">
        <v>0</v>
      </c>
      <c r="I55" s="319"/>
      <c r="J55" s="319">
        <v>0</v>
      </c>
      <c r="K55" s="319"/>
      <c r="L55" s="319">
        <v>0</v>
      </c>
      <c r="M55" s="319"/>
      <c r="N55" s="319" t="s">
        <v>598</v>
      </c>
      <c r="O55" s="319"/>
      <c r="P55" s="319">
        <v>0</v>
      </c>
      <c r="Q55" s="319"/>
      <c r="R55" s="319" t="s">
        <v>598</v>
      </c>
      <c r="S55" s="319"/>
      <c r="T55" s="319">
        <v>0</v>
      </c>
      <c r="U55" s="319"/>
      <c r="V55" s="319" t="s">
        <v>598</v>
      </c>
      <c r="W55" s="319"/>
      <c r="X55" s="319">
        <v>0</v>
      </c>
      <c r="Y55" s="319"/>
      <c r="Z55" s="319" t="s">
        <v>598</v>
      </c>
      <c r="AA55" s="319"/>
      <c r="AB55" s="319">
        <v>0</v>
      </c>
      <c r="AC55" s="319"/>
      <c r="AD55" s="319" t="s">
        <v>598</v>
      </c>
      <c r="AE55" s="319"/>
      <c r="AF55" s="319">
        <v>0</v>
      </c>
      <c r="AG55" s="319">
        <v>0</v>
      </c>
    </row>
    <row r="56" spans="1:33" x14ac:dyDescent="0.25">
      <c r="A56" s="320" t="s">
        <v>633</v>
      </c>
      <c r="B56" s="321" t="s">
        <v>655</v>
      </c>
      <c r="C56" s="319"/>
      <c r="D56" s="319"/>
      <c r="E56" s="319"/>
      <c r="F56" s="319"/>
      <c r="G56" s="319">
        <v>0</v>
      </c>
      <c r="H56" s="319">
        <v>0</v>
      </c>
      <c r="I56" s="319"/>
      <c r="J56" s="319">
        <v>0</v>
      </c>
      <c r="K56" s="319"/>
      <c r="L56" s="319">
        <v>0</v>
      </c>
      <c r="M56" s="319"/>
      <c r="N56" s="319" t="s">
        <v>598</v>
      </c>
      <c r="O56" s="319"/>
      <c r="P56" s="319">
        <v>0</v>
      </c>
      <c r="Q56" s="319"/>
      <c r="R56" s="319" t="s">
        <v>598</v>
      </c>
      <c r="S56" s="319"/>
      <c r="T56" s="319">
        <v>0</v>
      </c>
      <c r="U56" s="319"/>
      <c r="V56" s="319" t="s">
        <v>598</v>
      </c>
      <c r="W56" s="319"/>
      <c r="X56" s="319">
        <v>0</v>
      </c>
      <c r="Y56" s="319"/>
      <c r="Z56" s="319" t="s">
        <v>598</v>
      </c>
      <c r="AA56" s="319"/>
      <c r="AB56" s="319">
        <v>0</v>
      </c>
      <c r="AC56" s="319"/>
      <c r="AD56" s="319" t="s">
        <v>598</v>
      </c>
      <c r="AE56" s="319"/>
      <c r="AF56" s="319">
        <v>0</v>
      </c>
      <c r="AG56" s="319">
        <v>0</v>
      </c>
    </row>
    <row r="57" spans="1:33" x14ac:dyDescent="0.25">
      <c r="A57" s="320" t="s">
        <v>634</v>
      </c>
      <c r="B57" s="321" t="s">
        <v>656</v>
      </c>
      <c r="C57" s="319"/>
      <c r="D57" s="319"/>
      <c r="E57" s="319"/>
      <c r="F57" s="319"/>
      <c r="G57" s="319">
        <v>0</v>
      </c>
      <c r="H57" s="319">
        <v>0</v>
      </c>
      <c r="I57" s="319"/>
      <c r="J57" s="319">
        <v>0</v>
      </c>
      <c r="K57" s="319"/>
      <c r="L57" s="319">
        <v>0</v>
      </c>
      <c r="M57" s="319"/>
      <c r="N57" s="319" t="s">
        <v>598</v>
      </c>
      <c r="O57" s="319"/>
      <c r="P57" s="319">
        <v>0</v>
      </c>
      <c r="Q57" s="319"/>
      <c r="R57" s="319" t="s">
        <v>598</v>
      </c>
      <c r="S57" s="319"/>
      <c r="T57" s="319">
        <v>0</v>
      </c>
      <c r="U57" s="319"/>
      <c r="V57" s="319" t="s">
        <v>598</v>
      </c>
      <c r="W57" s="319"/>
      <c r="X57" s="319">
        <v>0</v>
      </c>
      <c r="Y57" s="319"/>
      <c r="Z57" s="319" t="s">
        <v>598</v>
      </c>
      <c r="AA57" s="319"/>
      <c r="AB57" s="319">
        <v>0</v>
      </c>
      <c r="AC57" s="319"/>
      <c r="AD57" s="319" t="s">
        <v>598</v>
      </c>
      <c r="AE57" s="319"/>
      <c r="AF57" s="319">
        <v>0</v>
      </c>
      <c r="AG57" s="319">
        <v>0</v>
      </c>
    </row>
    <row r="58" spans="1:33" ht="36.75" customHeight="1" x14ac:dyDescent="0.25">
      <c r="A58" s="320" t="s">
        <v>635</v>
      </c>
      <c r="B58" s="321" t="s">
        <v>657</v>
      </c>
      <c r="C58" s="319"/>
      <c r="D58" s="319"/>
      <c r="E58" s="319"/>
      <c r="F58" s="319"/>
      <c r="G58" s="319">
        <v>0</v>
      </c>
      <c r="H58" s="319">
        <v>30</v>
      </c>
      <c r="I58" s="319"/>
      <c r="J58" s="319">
        <v>0</v>
      </c>
      <c r="K58" s="319"/>
      <c r="L58" s="319">
        <v>30</v>
      </c>
      <c r="M58" s="319"/>
      <c r="N58" s="319" t="s">
        <v>598</v>
      </c>
      <c r="O58" s="319"/>
      <c r="P58" s="319">
        <v>0</v>
      </c>
      <c r="Q58" s="319"/>
      <c r="R58" s="319" t="s">
        <v>598</v>
      </c>
      <c r="S58" s="319"/>
      <c r="T58" s="319">
        <v>0</v>
      </c>
      <c r="U58" s="319"/>
      <c r="V58" s="319" t="s">
        <v>598</v>
      </c>
      <c r="W58" s="319"/>
      <c r="X58" s="319">
        <v>0</v>
      </c>
      <c r="Y58" s="319"/>
      <c r="Z58" s="319" t="s">
        <v>598</v>
      </c>
      <c r="AA58" s="319"/>
      <c r="AB58" s="319">
        <v>0</v>
      </c>
      <c r="AC58" s="319"/>
      <c r="AD58" s="319" t="s">
        <v>598</v>
      </c>
      <c r="AE58" s="319"/>
      <c r="AF58" s="319">
        <v>30</v>
      </c>
      <c r="AG58" s="319">
        <v>0</v>
      </c>
    </row>
    <row r="59" spans="1:33" x14ac:dyDescent="0.25">
      <c r="A59" s="320" t="s">
        <v>636</v>
      </c>
      <c r="B59" s="321" t="s">
        <v>658</v>
      </c>
      <c r="C59" s="319"/>
      <c r="D59" s="319"/>
      <c r="E59" s="319"/>
      <c r="F59" s="319"/>
      <c r="G59" s="319">
        <v>0</v>
      </c>
      <c r="H59" s="319">
        <v>0</v>
      </c>
      <c r="I59" s="319"/>
      <c r="J59" s="319">
        <v>0</v>
      </c>
      <c r="K59" s="319"/>
      <c r="L59" s="319">
        <v>0</v>
      </c>
      <c r="M59" s="319"/>
      <c r="N59" s="319" t="s">
        <v>598</v>
      </c>
      <c r="O59" s="319"/>
      <c r="P59" s="319">
        <v>0</v>
      </c>
      <c r="Q59" s="319"/>
      <c r="R59" s="319" t="s">
        <v>598</v>
      </c>
      <c r="S59" s="319"/>
      <c r="T59" s="319">
        <v>0</v>
      </c>
      <c r="U59" s="319"/>
      <c r="V59" s="319" t="s">
        <v>598</v>
      </c>
      <c r="W59" s="319"/>
      <c r="X59" s="319">
        <v>0</v>
      </c>
      <c r="Y59" s="319"/>
      <c r="Z59" s="319" t="s">
        <v>598</v>
      </c>
      <c r="AA59" s="319"/>
      <c r="AB59" s="319">
        <v>0</v>
      </c>
      <c r="AC59" s="319"/>
      <c r="AD59" s="319" t="s">
        <v>598</v>
      </c>
      <c r="AE59" s="319"/>
      <c r="AF59" s="319">
        <v>0</v>
      </c>
      <c r="AG59" s="319">
        <v>0</v>
      </c>
    </row>
    <row r="60" spans="1:33" x14ac:dyDescent="0.25">
      <c r="A60" s="320" t="s">
        <v>637</v>
      </c>
      <c r="B60" s="321" t="s">
        <v>659</v>
      </c>
      <c r="C60" s="319"/>
      <c r="D60" s="319"/>
      <c r="E60" s="319"/>
      <c r="F60" s="319"/>
      <c r="G60" s="319">
        <v>0</v>
      </c>
      <c r="H60" s="319">
        <v>0</v>
      </c>
      <c r="I60" s="319"/>
      <c r="J60" s="319">
        <v>0</v>
      </c>
      <c r="K60" s="319"/>
      <c r="L60" s="319">
        <v>0</v>
      </c>
      <c r="M60" s="319"/>
      <c r="N60" s="319" t="s">
        <v>598</v>
      </c>
      <c r="O60" s="319"/>
      <c r="P60" s="319">
        <v>0</v>
      </c>
      <c r="Q60" s="319"/>
      <c r="R60" s="319" t="s">
        <v>598</v>
      </c>
      <c r="S60" s="319"/>
      <c r="T60" s="319">
        <v>0</v>
      </c>
      <c r="U60" s="319"/>
      <c r="V60" s="319" t="s">
        <v>598</v>
      </c>
      <c r="W60" s="319"/>
      <c r="X60" s="319">
        <v>0</v>
      </c>
      <c r="Y60" s="319"/>
      <c r="Z60" s="319" t="s">
        <v>598</v>
      </c>
      <c r="AA60" s="319"/>
      <c r="AB60" s="319">
        <v>0</v>
      </c>
      <c r="AC60" s="319"/>
      <c r="AD60" s="319" t="s">
        <v>598</v>
      </c>
      <c r="AE60" s="319"/>
      <c r="AF60" s="319">
        <v>0</v>
      </c>
      <c r="AG60" s="319">
        <v>0</v>
      </c>
    </row>
    <row r="61" spans="1:33" s="307" customFormat="1" ht="31.5" x14ac:dyDescent="0.25">
      <c r="A61" s="317" t="s">
        <v>60</v>
      </c>
      <c r="B61" s="318"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148</v>
      </c>
      <c r="B62" s="321" t="s">
        <v>147</v>
      </c>
      <c r="C62" s="319">
        <v>34.403081</v>
      </c>
      <c r="D62" s="319">
        <v>65.484620000000007</v>
      </c>
      <c r="E62" s="319"/>
      <c r="F62" s="319"/>
      <c r="G62" s="319">
        <v>0</v>
      </c>
      <c r="H62" s="319">
        <v>34.403081</v>
      </c>
      <c r="I62" s="319"/>
      <c r="J62" s="319">
        <v>0</v>
      </c>
      <c r="K62" s="319"/>
      <c r="L62" s="319">
        <v>65.484620000000007</v>
      </c>
      <c r="M62" s="319"/>
      <c r="N62" s="319" t="s">
        <v>598</v>
      </c>
      <c r="O62" s="319"/>
      <c r="P62" s="319">
        <v>0</v>
      </c>
      <c r="Q62" s="319"/>
      <c r="R62" s="319" t="s">
        <v>598</v>
      </c>
      <c r="S62" s="319"/>
      <c r="T62" s="319">
        <v>0</v>
      </c>
      <c r="U62" s="319"/>
      <c r="V62" s="319" t="s">
        <v>598</v>
      </c>
      <c r="W62" s="319"/>
      <c r="X62" s="319">
        <v>0</v>
      </c>
      <c r="Y62" s="319"/>
      <c r="Z62" s="319" t="s">
        <v>598</v>
      </c>
      <c r="AA62" s="319"/>
      <c r="AB62" s="319">
        <v>0</v>
      </c>
      <c r="AC62" s="319"/>
      <c r="AD62" s="319" t="s">
        <v>598</v>
      </c>
      <c r="AE62" s="319"/>
      <c r="AF62" s="319">
        <v>65.484620000000007</v>
      </c>
      <c r="AG62" s="319">
        <v>0</v>
      </c>
    </row>
    <row r="63" spans="1:33" x14ac:dyDescent="0.25">
      <c r="A63" s="320" t="s">
        <v>146</v>
      </c>
      <c r="B63" s="324" t="s">
        <v>140</v>
      </c>
      <c r="C63" s="319"/>
      <c r="D63" s="319"/>
      <c r="E63" s="319"/>
      <c r="F63" s="319"/>
      <c r="G63" s="319">
        <v>0</v>
      </c>
      <c r="H63" s="319">
        <v>0</v>
      </c>
      <c r="I63" s="319"/>
      <c r="J63" s="319">
        <v>0</v>
      </c>
      <c r="K63" s="319"/>
      <c r="L63" s="319">
        <v>0</v>
      </c>
      <c r="M63" s="319"/>
      <c r="N63" s="319" t="s">
        <v>598</v>
      </c>
      <c r="O63" s="319"/>
      <c r="P63" s="319">
        <v>0</v>
      </c>
      <c r="Q63" s="319"/>
      <c r="R63" s="319" t="s">
        <v>598</v>
      </c>
      <c r="S63" s="319"/>
      <c r="T63" s="319">
        <v>0</v>
      </c>
      <c r="U63" s="319"/>
      <c r="V63" s="319" t="s">
        <v>598</v>
      </c>
      <c r="W63" s="319"/>
      <c r="X63" s="319">
        <v>0</v>
      </c>
      <c r="Y63" s="319"/>
      <c r="Z63" s="319" t="s">
        <v>598</v>
      </c>
      <c r="AA63" s="319"/>
      <c r="AB63" s="319">
        <v>0</v>
      </c>
      <c r="AC63" s="319"/>
      <c r="AD63" s="319" t="s">
        <v>598</v>
      </c>
      <c r="AE63" s="319"/>
      <c r="AF63" s="319">
        <v>0</v>
      </c>
      <c r="AG63" s="319">
        <v>0</v>
      </c>
    </row>
    <row r="64" spans="1:33" x14ac:dyDescent="0.25">
      <c r="A64" s="320" t="s">
        <v>145</v>
      </c>
      <c r="B64" s="321" t="s">
        <v>139</v>
      </c>
      <c r="C64" s="319"/>
      <c r="D64" s="319"/>
      <c r="E64" s="319"/>
      <c r="F64" s="319"/>
      <c r="G64" s="319">
        <v>0</v>
      </c>
      <c r="H64" s="319">
        <v>0</v>
      </c>
      <c r="I64" s="319"/>
      <c r="J64" s="319">
        <v>0</v>
      </c>
      <c r="K64" s="319"/>
      <c r="L64" s="319">
        <v>0</v>
      </c>
      <c r="M64" s="319"/>
      <c r="N64" s="319" t="s">
        <v>598</v>
      </c>
      <c r="O64" s="319"/>
      <c r="P64" s="319">
        <v>0</v>
      </c>
      <c r="Q64" s="319"/>
      <c r="R64" s="319" t="s">
        <v>598</v>
      </c>
      <c r="S64" s="319"/>
      <c r="T64" s="319">
        <v>0</v>
      </c>
      <c r="U64" s="319"/>
      <c r="V64" s="319" t="s">
        <v>598</v>
      </c>
      <c r="W64" s="319"/>
      <c r="X64" s="319">
        <v>0</v>
      </c>
      <c r="Y64" s="319"/>
      <c r="Z64" s="319" t="s">
        <v>598</v>
      </c>
      <c r="AA64" s="319"/>
      <c r="AB64" s="319">
        <v>0</v>
      </c>
      <c r="AC64" s="319"/>
      <c r="AD64" s="319" t="s">
        <v>598</v>
      </c>
      <c r="AE64" s="319"/>
      <c r="AF64" s="319">
        <v>0</v>
      </c>
      <c r="AG64" s="319">
        <v>0</v>
      </c>
    </row>
    <row r="65" spans="1:33" x14ac:dyDescent="0.25">
      <c r="A65" s="320" t="s">
        <v>144</v>
      </c>
      <c r="B65" s="324" t="s">
        <v>138</v>
      </c>
      <c r="C65" s="319"/>
      <c r="D65" s="319"/>
      <c r="E65" s="319"/>
      <c r="F65" s="319"/>
      <c r="G65" s="319">
        <v>0</v>
      </c>
      <c r="H65" s="319">
        <v>0</v>
      </c>
      <c r="I65" s="319"/>
      <c r="J65" s="319">
        <v>0</v>
      </c>
      <c r="K65" s="319"/>
      <c r="L65" s="319">
        <v>0</v>
      </c>
      <c r="M65" s="319"/>
      <c r="N65" s="319" t="s">
        <v>598</v>
      </c>
      <c r="O65" s="319"/>
      <c r="P65" s="319">
        <v>0</v>
      </c>
      <c r="Q65" s="319"/>
      <c r="R65" s="319" t="s">
        <v>598</v>
      </c>
      <c r="S65" s="319"/>
      <c r="T65" s="319">
        <v>0</v>
      </c>
      <c r="U65" s="319"/>
      <c r="V65" s="319" t="s">
        <v>598</v>
      </c>
      <c r="W65" s="319"/>
      <c r="X65" s="319">
        <v>0</v>
      </c>
      <c r="Y65" s="319"/>
      <c r="Z65" s="319" t="s">
        <v>598</v>
      </c>
      <c r="AA65" s="319"/>
      <c r="AB65" s="319">
        <v>0</v>
      </c>
      <c r="AC65" s="319"/>
      <c r="AD65" s="319" t="s">
        <v>598</v>
      </c>
      <c r="AE65" s="319"/>
      <c r="AF65" s="319">
        <v>0</v>
      </c>
      <c r="AG65" s="319">
        <v>0</v>
      </c>
    </row>
    <row r="66" spans="1:33" ht="54" customHeight="1" x14ac:dyDescent="0.25">
      <c r="A66" s="320" t="s">
        <v>143</v>
      </c>
      <c r="B66" s="324" t="s">
        <v>137</v>
      </c>
      <c r="C66" s="319"/>
      <c r="D66" s="319"/>
      <c r="E66" s="319"/>
      <c r="F66" s="319"/>
      <c r="G66" s="319">
        <v>0</v>
      </c>
      <c r="H66" s="319">
        <v>0</v>
      </c>
      <c r="I66" s="319"/>
      <c r="J66" s="319">
        <v>0</v>
      </c>
      <c r="K66" s="319"/>
      <c r="L66" s="319">
        <v>0</v>
      </c>
      <c r="M66" s="319"/>
      <c r="N66" s="319" t="s">
        <v>598</v>
      </c>
      <c r="O66" s="319"/>
      <c r="P66" s="319">
        <v>0</v>
      </c>
      <c r="Q66" s="319"/>
      <c r="R66" s="319" t="s">
        <v>598</v>
      </c>
      <c r="S66" s="319"/>
      <c r="T66" s="319">
        <v>0</v>
      </c>
      <c r="U66" s="319"/>
      <c r="V66" s="319" t="s">
        <v>598</v>
      </c>
      <c r="W66" s="319"/>
      <c r="X66" s="319">
        <v>0</v>
      </c>
      <c r="Y66" s="319"/>
      <c r="Z66" s="319" t="s">
        <v>598</v>
      </c>
      <c r="AA66" s="319"/>
      <c r="AB66" s="319">
        <v>0</v>
      </c>
      <c r="AC66" s="319"/>
      <c r="AD66" s="319" t="s">
        <v>598</v>
      </c>
      <c r="AE66" s="319"/>
      <c r="AF66" s="319">
        <v>0</v>
      </c>
      <c r="AG66" s="319">
        <v>0</v>
      </c>
    </row>
    <row r="67" spans="1:33" x14ac:dyDescent="0.25">
      <c r="A67" s="320" t="s">
        <v>142</v>
      </c>
      <c r="B67" s="324" t="s">
        <v>660</v>
      </c>
      <c r="C67" s="319"/>
      <c r="D67" s="319"/>
      <c r="E67" s="319"/>
      <c r="F67" s="319"/>
      <c r="G67" s="319">
        <v>0</v>
      </c>
      <c r="H67" s="319">
        <v>0</v>
      </c>
      <c r="I67" s="319"/>
      <c r="J67" s="319">
        <v>0</v>
      </c>
      <c r="K67" s="319"/>
      <c r="L67" s="319">
        <v>0</v>
      </c>
      <c r="M67" s="319"/>
      <c r="N67" s="319" t="s">
        <v>598</v>
      </c>
      <c r="O67" s="319"/>
      <c r="P67" s="319">
        <v>0</v>
      </c>
      <c r="Q67" s="319"/>
      <c r="R67" s="319" t="s">
        <v>598</v>
      </c>
      <c r="S67" s="319"/>
      <c r="T67" s="319">
        <v>0</v>
      </c>
      <c r="U67" s="319"/>
      <c r="V67" s="319" t="s">
        <v>598</v>
      </c>
      <c r="W67" s="319"/>
      <c r="X67" s="319">
        <v>0</v>
      </c>
      <c r="Y67" s="319"/>
      <c r="Z67" s="319" t="s">
        <v>598</v>
      </c>
      <c r="AA67" s="319"/>
      <c r="AB67" s="319">
        <v>0</v>
      </c>
      <c r="AC67" s="319"/>
      <c r="AD67" s="319" t="s">
        <v>598</v>
      </c>
      <c r="AE67" s="319"/>
      <c r="AF67" s="319">
        <v>0</v>
      </c>
      <c r="AG67" s="319">
        <v>0</v>
      </c>
    </row>
    <row r="68" spans="1:33" ht="50.25" customHeight="1" x14ac:dyDescent="0.25">
      <c r="A68" s="320" t="s">
        <v>638</v>
      </c>
      <c r="B68" s="324" t="s">
        <v>661</v>
      </c>
      <c r="C68" s="319"/>
      <c r="D68" s="319"/>
      <c r="E68" s="319"/>
      <c r="F68" s="319"/>
      <c r="G68" s="319">
        <v>0</v>
      </c>
      <c r="H68" s="319">
        <v>0</v>
      </c>
      <c r="I68" s="319"/>
      <c r="J68" s="319">
        <v>0</v>
      </c>
      <c r="K68" s="319"/>
      <c r="L68" s="319">
        <v>0</v>
      </c>
      <c r="M68" s="319"/>
      <c r="N68" s="319" t="s">
        <v>598</v>
      </c>
      <c r="O68" s="319"/>
      <c r="P68" s="319">
        <v>0</v>
      </c>
      <c r="Q68" s="319"/>
      <c r="R68" s="319" t="s">
        <v>598</v>
      </c>
      <c r="S68" s="319"/>
      <c r="T68" s="319">
        <v>0</v>
      </c>
      <c r="U68" s="319"/>
      <c r="V68" s="319" t="s">
        <v>598</v>
      </c>
      <c r="W68" s="319"/>
      <c r="X68" s="319">
        <v>0</v>
      </c>
      <c r="Y68" s="319"/>
      <c r="Z68" s="319" t="s">
        <v>598</v>
      </c>
      <c r="AA68" s="319"/>
      <c r="AB68" s="319">
        <v>0</v>
      </c>
      <c r="AC68" s="319"/>
      <c r="AD68" s="319" t="s">
        <v>598</v>
      </c>
      <c r="AE68" s="319"/>
      <c r="AF68" s="319">
        <v>0</v>
      </c>
      <c r="AG68" s="319">
        <v>0</v>
      </c>
    </row>
    <row r="69" spans="1:33" x14ac:dyDescent="0.25">
      <c r="A69" s="320" t="s">
        <v>639</v>
      </c>
      <c r="B69" s="324" t="s">
        <v>662</v>
      </c>
      <c r="C69" s="319"/>
      <c r="D69" s="319"/>
      <c r="E69" s="319"/>
      <c r="F69" s="319"/>
      <c r="G69" s="319">
        <v>0</v>
      </c>
      <c r="H69" s="319">
        <v>0</v>
      </c>
      <c r="I69" s="319"/>
      <c r="J69" s="319">
        <v>0</v>
      </c>
      <c r="K69" s="319"/>
      <c r="L69" s="319">
        <v>0</v>
      </c>
      <c r="M69" s="319"/>
      <c r="N69" s="319" t="s">
        <v>598</v>
      </c>
      <c r="O69" s="319"/>
      <c r="P69" s="319">
        <v>0</v>
      </c>
      <c r="Q69" s="319"/>
      <c r="R69" s="319" t="s">
        <v>598</v>
      </c>
      <c r="S69" s="319"/>
      <c r="T69" s="319">
        <v>0</v>
      </c>
      <c r="U69" s="319"/>
      <c r="V69" s="319" t="s">
        <v>598</v>
      </c>
      <c r="W69" s="319"/>
      <c r="X69" s="319">
        <v>0</v>
      </c>
      <c r="Y69" s="319"/>
      <c r="Z69" s="319" t="s">
        <v>598</v>
      </c>
      <c r="AA69" s="319"/>
      <c r="AB69" s="319">
        <v>0</v>
      </c>
      <c r="AC69" s="319"/>
      <c r="AD69" s="319" t="s">
        <v>598</v>
      </c>
      <c r="AE69" s="319"/>
      <c r="AF69" s="319">
        <v>0</v>
      </c>
      <c r="AG69" s="319">
        <v>0</v>
      </c>
    </row>
    <row r="70" spans="1:33" ht="36.75" customHeight="1" x14ac:dyDescent="0.25">
      <c r="A70" s="320" t="s">
        <v>640</v>
      </c>
      <c r="B70" s="324" t="s">
        <v>663</v>
      </c>
      <c r="C70" s="319"/>
      <c r="D70" s="319"/>
      <c r="E70" s="319"/>
      <c r="F70" s="319"/>
      <c r="G70" s="319">
        <v>0</v>
      </c>
      <c r="H70" s="319">
        <v>0</v>
      </c>
      <c r="I70" s="319"/>
      <c r="J70" s="319">
        <v>0</v>
      </c>
      <c r="K70" s="319"/>
      <c r="L70" s="319">
        <v>0</v>
      </c>
      <c r="M70" s="319"/>
      <c r="N70" s="319" t="s">
        <v>598</v>
      </c>
      <c r="O70" s="319"/>
      <c r="P70" s="319">
        <v>0</v>
      </c>
      <c r="Q70" s="319"/>
      <c r="R70" s="319" t="s">
        <v>598</v>
      </c>
      <c r="S70" s="319"/>
      <c r="T70" s="319">
        <v>0</v>
      </c>
      <c r="U70" s="319"/>
      <c r="V70" s="319" t="s">
        <v>598</v>
      </c>
      <c r="W70" s="319"/>
      <c r="X70" s="319">
        <v>0</v>
      </c>
      <c r="Y70" s="319"/>
      <c r="Z70" s="319" t="s">
        <v>598</v>
      </c>
      <c r="AA70" s="319"/>
      <c r="AB70" s="319">
        <v>0</v>
      </c>
      <c r="AC70" s="319"/>
      <c r="AD70" s="319" t="s">
        <v>598</v>
      </c>
      <c r="AE70" s="319"/>
      <c r="AF70" s="319">
        <v>0</v>
      </c>
      <c r="AG70" s="319">
        <v>0</v>
      </c>
    </row>
    <row r="71" spans="1:33" x14ac:dyDescent="0.25">
      <c r="A71" s="320" t="s">
        <v>641</v>
      </c>
      <c r="B71" s="324" t="s">
        <v>664</v>
      </c>
      <c r="C71" s="319"/>
      <c r="D71" s="319"/>
      <c r="E71" s="319"/>
      <c r="F71" s="319"/>
      <c r="G71" s="319">
        <v>0</v>
      </c>
      <c r="H71" s="319">
        <v>30</v>
      </c>
      <c r="I71" s="319"/>
      <c r="J71" s="319">
        <v>0</v>
      </c>
      <c r="K71" s="319"/>
      <c r="L71" s="319">
        <v>30</v>
      </c>
      <c r="M71" s="319"/>
      <c r="N71" s="319" t="s">
        <v>598</v>
      </c>
      <c r="O71" s="319"/>
      <c r="P71" s="319">
        <v>0</v>
      </c>
      <c r="Q71" s="319"/>
      <c r="R71" s="319" t="s">
        <v>598</v>
      </c>
      <c r="S71" s="319"/>
      <c r="T71" s="319">
        <v>0</v>
      </c>
      <c r="U71" s="319"/>
      <c r="V71" s="319" t="s">
        <v>598</v>
      </c>
      <c r="W71" s="319"/>
      <c r="X71" s="319">
        <v>0</v>
      </c>
      <c r="Y71" s="319"/>
      <c r="Z71" s="319" t="s">
        <v>598</v>
      </c>
      <c r="AA71" s="319"/>
      <c r="AB71" s="319">
        <v>0</v>
      </c>
      <c r="AC71" s="319"/>
      <c r="AD71" s="319" t="s">
        <v>598</v>
      </c>
      <c r="AE71" s="319"/>
      <c r="AF71" s="319">
        <v>30</v>
      </c>
      <c r="AG71" s="319">
        <v>0</v>
      </c>
    </row>
    <row r="72" spans="1:33" ht="51" customHeight="1" x14ac:dyDescent="0.25">
      <c r="A72" s="320" t="s">
        <v>642</v>
      </c>
      <c r="B72" s="324" t="s">
        <v>665</v>
      </c>
      <c r="C72" s="319"/>
      <c r="D72" s="319"/>
      <c r="E72" s="319"/>
      <c r="F72" s="319"/>
      <c r="G72" s="319">
        <v>0</v>
      </c>
      <c r="H72" s="319">
        <v>0</v>
      </c>
      <c r="I72" s="319"/>
      <c r="J72" s="319">
        <v>0</v>
      </c>
      <c r="K72" s="319"/>
      <c r="L72" s="319">
        <v>0</v>
      </c>
      <c r="M72" s="319"/>
      <c r="N72" s="319" t="s">
        <v>598</v>
      </c>
      <c r="O72" s="319"/>
      <c r="P72" s="319">
        <v>0</v>
      </c>
      <c r="Q72" s="319"/>
      <c r="R72" s="319" t="s">
        <v>598</v>
      </c>
      <c r="S72" s="319"/>
      <c r="T72" s="319">
        <v>0</v>
      </c>
      <c r="U72" s="319"/>
      <c r="V72" s="319" t="s">
        <v>598</v>
      </c>
      <c r="W72" s="319"/>
      <c r="X72" s="319">
        <v>0</v>
      </c>
      <c r="Y72" s="319"/>
      <c r="Z72" s="319" t="s">
        <v>598</v>
      </c>
      <c r="AA72" s="319"/>
      <c r="AB72" s="319">
        <v>0</v>
      </c>
      <c r="AC72" s="319"/>
      <c r="AD72" s="319" t="s">
        <v>598</v>
      </c>
      <c r="AE72" s="319"/>
      <c r="AF72" s="319">
        <v>0</v>
      </c>
      <c r="AG72" s="319">
        <v>0</v>
      </c>
    </row>
    <row r="73" spans="1:33" ht="32.25" customHeight="1" x14ac:dyDescent="0.25">
      <c r="A73" s="320" t="s">
        <v>643</v>
      </c>
      <c r="B73" s="324" t="s">
        <v>666</v>
      </c>
      <c r="C73" s="319"/>
      <c r="D73" s="319"/>
      <c r="E73" s="319"/>
      <c r="F73" s="319"/>
      <c r="G73" s="319">
        <v>0</v>
      </c>
      <c r="H73" s="319">
        <v>0</v>
      </c>
      <c r="I73" s="319"/>
      <c r="J73" s="319">
        <v>0</v>
      </c>
      <c r="K73" s="319"/>
      <c r="L73" s="319">
        <v>0</v>
      </c>
      <c r="M73" s="319"/>
      <c r="N73" s="319" t="s">
        <v>598</v>
      </c>
      <c r="O73" s="319"/>
      <c r="P73" s="319">
        <v>0</v>
      </c>
      <c r="Q73" s="319"/>
      <c r="R73" s="319" t="s">
        <v>598</v>
      </c>
      <c r="S73" s="319"/>
      <c r="T73" s="319">
        <v>0</v>
      </c>
      <c r="U73" s="319"/>
      <c r="V73" s="319" t="s">
        <v>598</v>
      </c>
      <c r="W73" s="319"/>
      <c r="X73" s="319">
        <v>0</v>
      </c>
      <c r="Y73" s="319"/>
      <c r="Z73" s="319" t="s">
        <v>598</v>
      </c>
      <c r="AA73" s="319"/>
      <c r="AB73" s="319">
        <v>0</v>
      </c>
      <c r="AC73" s="319"/>
      <c r="AD73" s="319" t="s">
        <v>598</v>
      </c>
      <c r="AE73" s="319"/>
      <c r="AF73" s="319">
        <v>0</v>
      </c>
      <c r="AG73" s="319">
        <v>0</v>
      </c>
    </row>
    <row r="74" spans="1:33" s="307" customFormat="1" ht="51.75" customHeight="1" x14ac:dyDescent="0.25">
      <c r="A74" s="317" t="s">
        <v>59</v>
      </c>
      <c r="B74" s="325" t="s">
        <v>234</v>
      </c>
      <c r="C74" s="319"/>
      <c r="D74" s="319"/>
      <c r="E74" s="319"/>
      <c r="F74" s="319"/>
      <c r="G74" s="319">
        <v>0</v>
      </c>
      <c r="H74" s="319">
        <v>0</v>
      </c>
      <c r="I74" s="319"/>
      <c r="J74" s="319">
        <v>0</v>
      </c>
      <c r="K74" s="319"/>
      <c r="L74" s="319">
        <v>0</v>
      </c>
      <c r="M74" s="319"/>
      <c r="N74" s="319" t="s">
        <v>598</v>
      </c>
      <c r="O74" s="319"/>
      <c r="P74" s="319">
        <v>0</v>
      </c>
      <c r="Q74" s="319"/>
      <c r="R74" s="319" t="s">
        <v>598</v>
      </c>
      <c r="S74" s="319"/>
      <c r="T74" s="319">
        <v>0</v>
      </c>
      <c r="U74" s="319"/>
      <c r="V74" s="319" t="s">
        <v>598</v>
      </c>
      <c r="W74" s="319"/>
      <c r="X74" s="319">
        <v>0</v>
      </c>
      <c r="Y74" s="319"/>
      <c r="Z74" s="319" t="s">
        <v>598</v>
      </c>
      <c r="AA74" s="319"/>
      <c r="AB74" s="319">
        <v>0</v>
      </c>
      <c r="AC74" s="319"/>
      <c r="AD74" s="319" t="s">
        <v>598</v>
      </c>
      <c r="AE74" s="319"/>
      <c r="AF74" s="319">
        <v>0</v>
      </c>
      <c r="AG74" s="319">
        <v>0</v>
      </c>
    </row>
    <row r="75" spans="1:33" s="307" customFormat="1" ht="21.75" customHeight="1" x14ac:dyDescent="0.25">
      <c r="A75" s="317" t="s">
        <v>57</v>
      </c>
      <c r="B75" s="318"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229</v>
      </c>
      <c r="B76" s="321" t="s">
        <v>652</v>
      </c>
      <c r="C76" s="326"/>
      <c r="D76" s="327"/>
      <c r="E76" s="328"/>
      <c r="F76" s="328"/>
      <c r="G76" s="319">
        <v>0</v>
      </c>
      <c r="H76" s="319">
        <v>0</v>
      </c>
      <c r="I76" s="319"/>
      <c r="J76" s="319">
        <v>0</v>
      </c>
      <c r="K76" s="319"/>
      <c r="L76" s="319">
        <v>0</v>
      </c>
      <c r="M76" s="328"/>
      <c r="N76" s="319" t="s">
        <v>598</v>
      </c>
      <c r="O76" s="327"/>
      <c r="P76" s="319">
        <v>0</v>
      </c>
      <c r="Q76" s="327"/>
      <c r="R76" s="319" t="s">
        <v>598</v>
      </c>
      <c r="S76" s="327"/>
      <c r="T76" s="319">
        <v>0</v>
      </c>
      <c r="U76" s="327"/>
      <c r="V76" s="319" t="s">
        <v>598</v>
      </c>
      <c r="W76" s="327"/>
      <c r="X76" s="319">
        <v>0</v>
      </c>
      <c r="Y76" s="327"/>
      <c r="Z76" s="319" t="s">
        <v>598</v>
      </c>
      <c r="AA76" s="327"/>
      <c r="AB76" s="319">
        <v>0</v>
      </c>
      <c r="AC76" s="327"/>
      <c r="AD76" s="319" t="s">
        <v>598</v>
      </c>
      <c r="AE76" s="327"/>
      <c r="AF76" s="319">
        <v>0</v>
      </c>
      <c r="AG76" s="319">
        <v>0</v>
      </c>
    </row>
    <row r="77" spans="1:33" ht="18.75" customHeight="1" x14ac:dyDescent="0.25">
      <c r="A77" s="320" t="s">
        <v>230</v>
      </c>
      <c r="B77" s="324" t="s">
        <v>650</v>
      </c>
      <c r="C77" s="319"/>
      <c r="D77" s="319"/>
      <c r="E77" s="319"/>
      <c r="F77" s="319"/>
      <c r="G77" s="319">
        <v>0</v>
      </c>
      <c r="H77" s="319">
        <v>0</v>
      </c>
      <c r="I77" s="319"/>
      <c r="J77" s="319">
        <v>0</v>
      </c>
      <c r="K77" s="319"/>
      <c r="L77" s="319">
        <v>0</v>
      </c>
      <c r="M77" s="319"/>
      <c r="N77" s="319" t="s">
        <v>598</v>
      </c>
      <c r="O77" s="319"/>
      <c r="P77" s="319">
        <v>0</v>
      </c>
      <c r="Q77" s="319"/>
      <c r="R77" s="319" t="s">
        <v>598</v>
      </c>
      <c r="S77" s="319"/>
      <c r="T77" s="319">
        <v>0</v>
      </c>
      <c r="U77" s="319"/>
      <c r="V77" s="319" t="s">
        <v>598</v>
      </c>
      <c r="W77" s="319"/>
      <c r="X77" s="319">
        <v>0</v>
      </c>
      <c r="Y77" s="319"/>
      <c r="Z77" s="319" t="s">
        <v>598</v>
      </c>
      <c r="AA77" s="319"/>
      <c r="AB77" s="319">
        <v>0</v>
      </c>
      <c r="AC77" s="319"/>
      <c r="AD77" s="319" t="s">
        <v>598</v>
      </c>
      <c r="AE77" s="319"/>
      <c r="AF77" s="319">
        <v>0</v>
      </c>
      <c r="AG77" s="319">
        <v>0</v>
      </c>
    </row>
    <row r="78" spans="1:33" x14ac:dyDescent="0.25">
      <c r="A78" s="320" t="s">
        <v>231</v>
      </c>
      <c r="B78" s="324" t="s">
        <v>157</v>
      </c>
      <c r="C78" s="319"/>
      <c r="D78" s="319"/>
      <c r="E78" s="319"/>
      <c r="F78" s="319"/>
      <c r="G78" s="319">
        <v>0</v>
      </c>
      <c r="H78" s="319">
        <v>0</v>
      </c>
      <c r="I78" s="319"/>
      <c r="J78" s="319">
        <v>0</v>
      </c>
      <c r="K78" s="319"/>
      <c r="L78" s="319">
        <v>0</v>
      </c>
      <c r="M78" s="319"/>
      <c r="N78" s="319" t="s">
        <v>598</v>
      </c>
      <c r="O78" s="319"/>
      <c r="P78" s="319">
        <v>0</v>
      </c>
      <c r="Q78" s="319"/>
      <c r="R78" s="319" t="s">
        <v>598</v>
      </c>
      <c r="S78" s="319"/>
      <c r="T78" s="319">
        <v>0</v>
      </c>
      <c r="U78" s="319"/>
      <c r="V78" s="319" t="s">
        <v>598</v>
      </c>
      <c r="W78" s="319"/>
      <c r="X78" s="319">
        <v>0</v>
      </c>
      <c r="Y78" s="319"/>
      <c r="Z78" s="319" t="s">
        <v>598</v>
      </c>
      <c r="AA78" s="319"/>
      <c r="AB78" s="319">
        <v>0</v>
      </c>
      <c r="AC78" s="319"/>
      <c r="AD78" s="319" t="s">
        <v>598</v>
      </c>
      <c r="AE78" s="319"/>
      <c r="AF78" s="319">
        <v>0</v>
      </c>
      <c r="AG78" s="319">
        <v>0</v>
      </c>
    </row>
    <row r="79" spans="1:33" x14ac:dyDescent="0.25">
      <c r="A79" s="320" t="s">
        <v>232</v>
      </c>
      <c r="B79" s="321" t="s">
        <v>667</v>
      </c>
      <c r="C79" s="319"/>
      <c r="D79" s="319"/>
      <c r="E79" s="319"/>
      <c r="F79" s="319"/>
      <c r="G79" s="319">
        <v>0</v>
      </c>
      <c r="H79" s="319">
        <v>0</v>
      </c>
      <c r="I79" s="319"/>
      <c r="J79" s="319">
        <v>0</v>
      </c>
      <c r="K79" s="319"/>
      <c r="L79" s="319">
        <v>0</v>
      </c>
      <c r="M79" s="319"/>
      <c r="N79" s="319" t="s">
        <v>598</v>
      </c>
      <c r="O79" s="319"/>
      <c r="P79" s="319">
        <v>0</v>
      </c>
      <c r="Q79" s="319"/>
      <c r="R79" s="319" t="s">
        <v>598</v>
      </c>
      <c r="S79" s="319"/>
      <c r="T79" s="319">
        <v>0</v>
      </c>
      <c r="U79" s="319"/>
      <c r="V79" s="319" t="s">
        <v>598</v>
      </c>
      <c r="W79" s="319"/>
      <c r="X79" s="319">
        <v>0</v>
      </c>
      <c r="Y79" s="319"/>
      <c r="Z79" s="319" t="s">
        <v>598</v>
      </c>
      <c r="AA79" s="319"/>
      <c r="AB79" s="319">
        <v>0</v>
      </c>
      <c r="AC79" s="319"/>
      <c r="AD79" s="319" t="s">
        <v>598</v>
      </c>
      <c r="AE79" s="319"/>
      <c r="AF79" s="319">
        <v>0</v>
      </c>
      <c r="AG79" s="319">
        <v>0</v>
      </c>
    </row>
    <row r="80" spans="1:33" x14ac:dyDescent="0.25">
      <c r="A80" s="320" t="s">
        <v>233</v>
      </c>
      <c r="B80" s="321" t="s">
        <v>653</v>
      </c>
      <c r="C80" s="326"/>
      <c r="D80" s="327"/>
      <c r="E80" s="328"/>
      <c r="F80" s="328"/>
      <c r="G80" s="319">
        <v>0</v>
      </c>
      <c r="H80" s="319">
        <v>0</v>
      </c>
      <c r="I80" s="319"/>
      <c r="J80" s="319">
        <v>0</v>
      </c>
      <c r="K80" s="319"/>
      <c r="L80" s="319">
        <v>0</v>
      </c>
      <c r="M80" s="328"/>
      <c r="N80" s="319" t="s">
        <v>598</v>
      </c>
      <c r="O80" s="327"/>
      <c r="P80" s="319">
        <v>0</v>
      </c>
      <c r="Q80" s="327"/>
      <c r="R80" s="319" t="s">
        <v>598</v>
      </c>
      <c r="S80" s="327"/>
      <c r="T80" s="319">
        <v>0</v>
      </c>
      <c r="U80" s="327"/>
      <c r="V80" s="319" t="s">
        <v>598</v>
      </c>
      <c r="W80" s="327"/>
      <c r="X80" s="319">
        <v>0</v>
      </c>
      <c r="Y80" s="327"/>
      <c r="Z80" s="319" t="s">
        <v>598</v>
      </c>
      <c r="AA80" s="327"/>
      <c r="AB80" s="319">
        <v>0</v>
      </c>
      <c r="AC80" s="327"/>
      <c r="AD80" s="319" t="s">
        <v>598</v>
      </c>
      <c r="AE80" s="327"/>
      <c r="AF80" s="319">
        <v>0</v>
      </c>
      <c r="AG80" s="319">
        <v>0</v>
      </c>
    </row>
    <row r="81" spans="1:33" x14ac:dyDescent="0.25">
      <c r="A81" s="320" t="s">
        <v>644</v>
      </c>
      <c r="B81" s="321" t="s">
        <v>654</v>
      </c>
      <c r="C81" s="326"/>
      <c r="D81" s="327"/>
      <c r="E81" s="328"/>
      <c r="F81" s="328"/>
      <c r="G81" s="319">
        <v>0</v>
      </c>
      <c r="H81" s="319">
        <v>0</v>
      </c>
      <c r="I81" s="319"/>
      <c r="J81" s="319">
        <v>0</v>
      </c>
      <c r="K81" s="319"/>
      <c r="L81" s="319">
        <v>0</v>
      </c>
      <c r="M81" s="328"/>
      <c r="N81" s="319" t="s">
        <v>598</v>
      </c>
      <c r="O81" s="327"/>
      <c r="P81" s="319">
        <v>0</v>
      </c>
      <c r="Q81" s="327"/>
      <c r="R81" s="319" t="s">
        <v>598</v>
      </c>
      <c r="S81" s="327"/>
      <c r="T81" s="319">
        <v>0</v>
      </c>
      <c r="U81" s="327"/>
      <c r="V81" s="319" t="s">
        <v>598</v>
      </c>
      <c r="W81" s="327"/>
      <c r="X81" s="319">
        <v>0</v>
      </c>
      <c r="Y81" s="327"/>
      <c r="Z81" s="319" t="s">
        <v>598</v>
      </c>
      <c r="AA81" s="327"/>
      <c r="AB81" s="319">
        <v>0</v>
      </c>
      <c r="AC81" s="327"/>
      <c r="AD81" s="319" t="s">
        <v>598</v>
      </c>
      <c r="AE81" s="327"/>
      <c r="AF81" s="319">
        <v>0</v>
      </c>
      <c r="AG81" s="319">
        <v>0</v>
      </c>
    </row>
    <row r="82" spans="1:33" x14ac:dyDescent="0.25">
      <c r="A82" s="320" t="s">
        <v>645</v>
      </c>
      <c r="B82" s="321" t="s">
        <v>655</v>
      </c>
      <c r="C82" s="326"/>
      <c r="D82" s="327"/>
      <c r="E82" s="328"/>
      <c r="F82" s="328"/>
      <c r="G82" s="319">
        <v>0</v>
      </c>
      <c r="H82" s="319">
        <v>0</v>
      </c>
      <c r="I82" s="319"/>
      <c r="J82" s="319">
        <v>0</v>
      </c>
      <c r="K82" s="319"/>
      <c r="L82" s="319">
        <v>0</v>
      </c>
      <c r="M82" s="328"/>
      <c r="N82" s="319" t="s">
        <v>598</v>
      </c>
      <c r="O82" s="327"/>
      <c r="P82" s="319">
        <v>0</v>
      </c>
      <c r="Q82" s="327"/>
      <c r="R82" s="319" t="s">
        <v>598</v>
      </c>
      <c r="S82" s="327"/>
      <c r="T82" s="319">
        <v>0</v>
      </c>
      <c r="U82" s="327"/>
      <c r="V82" s="319" t="s">
        <v>598</v>
      </c>
      <c r="W82" s="327"/>
      <c r="X82" s="319">
        <v>0</v>
      </c>
      <c r="Y82" s="327"/>
      <c r="Z82" s="319" t="s">
        <v>598</v>
      </c>
      <c r="AA82" s="327"/>
      <c r="AB82" s="319">
        <v>0</v>
      </c>
      <c r="AC82" s="327"/>
      <c r="AD82" s="319" t="s">
        <v>598</v>
      </c>
      <c r="AE82" s="327"/>
      <c r="AF82" s="319">
        <v>0</v>
      </c>
      <c r="AG82" s="319">
        <v>0</v>
      </c>
    </row>
    <row r="83" spans="1:33" x14ac:dyDescent="0.25">
      <c r="A83" s="320" t="s">
        <v>646</v>
      </c>
      <c r="B83" s="321" t="s">
        <v>656</v>
      </c>
      <c r="C83" s="326"/>
      <c r="D83" s="327"/>
      <c r="E83" s="328"/>
      <c r="F83" s="328"/>
      <c r="G83" s="319">
        <v>0</v>
      </c>
      <c r="H83" s="319">
        <v>0</v>
      </c>
      <c r="I83" s="319"/>
      <c r="J83" s="319">
        <v>0</v>
      </c>
      <c r="K83" s="319"/>
      <c r="L83" s="319">
        <v>0</v>
      </c>
      <c r="M83" s="328"/>
      <c r="N83" s="319" t="s">
        <v>598</v>
      </c>
      <c r="O83" s="327"/>
      <c r="P83" s="319">
        <v>0</v>
      </c>
      <c r="Q83" s="327"/>
      <c r="R83" s="319" t="s">
        <v>598</v>
      </c>
      <c r="S83" s="327"/>
      <c r="T83" s="319">
        <v>0</v>
      </c>
      <c r="U83" s="327"/>
      <c r="V83" s="319" t="s">
        <v>598</v>
      </c>
      <c r="W83" s="327"/>
      <c r="X83" s="319">
        <v>0</v>
      </c>
      <c r="Y83" s="327"/>
      <c r="Z83" s="319" t="s">
        <v>598</v>
      </c>
      <c r="AA83" s="327"/>
      <c r="AB83" s="319">
        <v>0</v>
      </c>
      <c r="AC83" s="327"/>
      <c r="AD83" s="319" t="s">
        <v>598</v>
      </c>
      <c r="AE83" s="327"/>
      <c r="AF83" s="319">
        <v>0</v>
      </c>
      <c r="AG83" s="319">
        <v>0</v>
      </c>
    </row>
    <row r="84" spans="1:33" x14ac:dyDescent="0.25">
      <c r="A84" s="320" t="s">
        <v>647</v>
      </c>
      <c r="B84" s="321" t="s">
        <v>657</v>
      </c>
      <c r="C84" s="326"/>
      <c r="D84" s="327"/>
      <c r="E84" s="328"/>
      <c r="F84" s="328"/>
      <c r="G84" s="319">
        <v>0</v>
      </c>
      <c r="H84" s="319">
        <v>0</v>
      </c>
      <c r="I84" s="319"/>
      <c r="J84" s="319">
        <v>0</v>
      </c>
      <c r="K84" s="319"/>
      <c r="L84" s="319">
        <v>30</v>
      </c>
      <c r="M84" s="328"/>
      <c r="N84" s="319" t="s">
        <v>598</v>
      </c>
      <c r="O84" s="327"/>
      <c r="P84" s="319">
        <v>0</v>
      </c>
      <c r="Q84" s="327"/>
      <c r="R84" s="319" t="s">
        <v>598</v>
      </c>
      <c r="S84" s="327"/>
      <c r="T84" s="319">
        <v>0</v>
      </c>
      <c r="U84" s="327"/>
      <c r="V84" s="319" t="s">
        <v>598</v>
      </c>
      <c r="W84" s="327"/>
      <c r="X84" s="319">
        <v>0</v>
      </c>
      <c r="Y84" s="327"/>
      <c r="Z84" s="319" t="s">
        <v>598</v>
      </c>
      <c r="AA84" s="327"/>
      <c r="AB84" s="319">
        <v>0</v>
      </c>
      <c r="AC84" s="327"/>
      <c r="AD84" s="319" t="s">
        <v>598</v>
      </c>
      <c r="AE84" s="327"/>
      <c r="AF84" s="319">
        <v>30</v>
      </c>
      <c r="AG84" s="319">
        <v>0</v>
      </c>
    </row>
    <row r="85" spans="1:33" x14ac:dyDescent="0.25">
      <c r="A85" s="320" t="s">
        <v>648</v>
      </c>
      <c r="B85" s="321" t="s">
        <v>658</v>
      </c>
      <c r="C85" s="326"/>
      <c r="D85" s="327"/>
      <c r="E85" s="328"/>
      <c r="F85" s="328"/>
      <c r="G85" s="319">
        <v>0</v>
      </c>
      <c r="H85" s="319">
        <v>0</v>
      </c>
      <c r="I85" s="319"/>
      <c r="J85" s="319">
        <v>0</v>
      </c>
      <c r="K85" s="319"/>
      <c r="L85" s="319">
        <v>0</v>
      </c>
      <c r="M85" s="328"/>
      <c r="N85" s="319" t="s">
        <v>598</v>
      </c>
      <c r="O85" s="327"/>
      <c r="P85" s="319">
        <v>0</v>
      </c>
      <c r="Q85" s="327"/>
      <c r="R85" s="319" t="s">
        <v>598</v>
      </c>
      <c r="S85" s="327"/>
      <c r="T85" s="319">
        <v>0</v>
      </c>
      <c r="U85" s="327"/>
      <c r="V85" s="319" t="s">
        <v>598</v>
      </c>
      <c r="W85" s="327"/>
      <c r="X85" s="319">
        <v>0</v>
      </c>
      <c r="Y85" s="327"/>
      <c r="Z85" s="319" t="s">
        <v>598</v>
      </c>
      <c r="AA85" s="327"/>
      <c r="AB85" s="319">
        <v>0</v>
      </c>
      <c r="AC85" s="327"/>
      <c r="AD85" s="319" t="s">
        <v>598</v>
      </c>
      <c r="AE85" s="327"/>
      <c r="AF85" s="319">
        <v>0</v>
      </c>
      <c r="AG85" s="319">
        <v>0</v>
      </c>
    </row>
    <row r="86" spans="1:33" x14ac:dyDescent="0.25">
      <c r="A86" s="320" t="s">
        <v>649</v>
      </c>
      <c r="B86" s="321" t="s">
        <v>659</v>
      </c>
      <c r="C86" s="329"/>
      <c r="D86" s="327"/>
      <c r="E86" s="328"/>
      <c r="F86" s="328"/>
      <c r="G86" s="319">
        <v>0</v>
      </c>
      <c r="H86" s="319">
        <v>0</v>
      </c>
      <c r="I86" s="319"/>
      <c r="J86" s="319">
        <v>0</v>
      </c>
      <c r="K86" s="319"/>
      <c r="L86" s="319">
        <v>0</v>
      </c>
      <c r="M86" s="328"/>
      <c r="N86" s="319" t="s">
        <v>598</v>
      </c>
      <c r="O86" s="327"/>
      <c r="P86" s="319">
        <v>0</v>
      </c>
      <c r="Q86" s="327"/>
      <c r="R86" s="319" t="s">
        <v>598</v>
      </c>
      <c r="S86" s="327"/>
      <c r="T86" s="319">
        <v>0</v>
      </c>
      <c r="U86" s="327"/>
      <c r="V86" s="319" t="s">
        <v>598</v>
      </c>
      <c r="W86" s="327"/>
      <c r="X86" s="319">
        <v>0</v>
      </c>
      <c r="Y86" s="327"/>
      <c r="Z86" s="319" t="s">
        <v>598</v>
      </c>
      <c r="AA86" s="327"/>
      <c r="AB86" s="319">
        <v>0</v>
      </c>
      <c r="AC86" s="327"/>
      <c r="AD86" s="319" t="s">
        <v>598</v>
      </c>
      <c r="AE86" s="327"/>
      <c r="AF86" s="319">
        <v>0</v>
      </c>
      <c r="AG86" s="319">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F20:AG21"/>
    <mergeCell ref="AB21:AC21"/>
    <mergeCell ref="AD21:AE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SheetLayoutView="66"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1" t="str">
        <f>'1. паспорт местоположение'!A12:C12</f>
        <v>F_TP2000.VL.0024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1" t="str">
        <f>'1. паспорт местоположение'!A15:C15</f>
        <v xml:space="preserve">Реконструкция ВЛ-110 кВ отпайка на ПС Левохеттинская, 1 цепь (замена фундаментов для 30 опор)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34" t="s">
        <v>463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19" t="s">
        <v>53</v>
      </c>
      <c r="B22" s="436" t="s">
        <v>25</v>
      </c>
      <c r="C22" s="419" t="s">
        <v>52</v>
      </c>
      <c r="D22" s="419" t="s">
        <v>51</v>
      </c>
      <c r="E22" s="439" t="s">
        <v>474</v>
      </c>
      <c r="F22" s="440"/>
      <c r="G22" s="440"/>
      <c r="H22" s="440"/>
      <c r="I22" s="440"/>
      <c r="J22" s="440"/>
      <c r="K22" s="440"/>
      <c r="L22" s="441"/>
      <c r="M22" s="419" t="s">
        <v>50</v>
      </c>
      <c r="N22" s="419" t="s">
        <v>49</v>
      </c>
      <c r="O22" s="419" t="s">
        <v>48</v>
      </c>
      <c r="P22" s="418" t="s">
        <v>264</v>
      </c>
      <c r="Q22" s="418" t="s">
        <v>47</v>
      </c>
      <c r="R22" s="418" t="s">
        <v>46</v>
      </c>
      <c r="S22" s="418" t="s">
        <v>45</v>
      </c>
      <c r="T22" s="418"/>
      <c r="U22" s="433" t="s">
        <v>44</v>
      </c>
      <c r="V22" s="433" t="s">
        <v>43</v>
      </c>
      <c r="W22" s="418" t="s">
        <v>42</v>
      </c>
      <c r="X22" s="418" t="s">
        <v>41</v>
      </c>
      <c r="Y22" s="418" t="s">
        <v>40</v>
      </c>
      <c r="Z22" s="44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1" t="s">
        <v>26</v>
      </c>
    </row>
    <row r="23" spans="1:48" s="22" customFormat="1" ht="64.5" customHeight="1" x14ac:dyDescent="0.25">
      <c r="A23" s="435"/>
      <c r="B23" s="437"/>
      <c r="C23" s="435"/>
      <c r="D23" s="435"/>
      <c r="E23" s="425" t="s">
        <v>24</v>
      </c>
      <c r="F23" s="427" t="s">
        <v>140</v>
      </c>
      <c r="G23" s="427" t="s">
        <v>139</v>
      </c>
      <c r="H23" s="427" t="s">
        <v>138</v>
      </c>
      <c r="I23" s="429" t="s">
        <v>386</v>
      </c>
      <c r="J23" s="429" t="s">
        <v>387</v>
      </c>
      <c r="K23" s="429" t="s">
        <v>388</v>
      </c>
      <c r="L23" s="427" t="s">
        <v>81</v>
      </c>
      <c r="M23" s="435"/>
      <c r="N23" s="435"/>
      <c r="O23" s="435"/>
      <c r="P23" s="418"/>
      <c r="Q23" s="418"/>
      <c r="R23" s="418"/>
      <c r="S23" s="431" t="s">
        <v>3</v>
      </c>
      <c r="T23" s="431" t="s">
        <v>12</v>
      </c>
      <c r="U23" s="433"/>
      <c r="V23" s="433"/>
      <c r="W23" s="418"/>
      <c r="X23" s="418"/>
      <c r="Y23" s="418"/>
      <c r="Z23" s="418"/>
      <c r="AA23" s="418"/>
      <c r="AB23" s="418"/>
      <c r="AC23" s="418"/>
      <c r="AD23" s="418"/>
      <c r="AE23" s="418"/>
      <c r="AF23" s="418" t="s">
        <v>23</v>
      </c>
      <c r="AG23" s="418"/>
      <c r="AH23" s="418" t="s">
        <v>22</v>
      </c>
      <c r="AI23" s="418"/>
      <c r="AJ23" s="419" t="s">
        <v>21</v>
      </c>
      <c r="AK23" s="419" t="s">
        <v>20</v>
      </c>
      <c r="AL23" s="419" t="s">
        <v>19</v>
      </c>
      <c r="AM23" s="419" t="s">
        <v>18</v>
      </c>
      <c r="AN23" s="419" t="s">
        <v>17</v>
      </c>
      <c r="AO23" s="419" t="s">
        <v>16</v>
      </c>
      <c r="AP23" s="419" t="s">
        <v>15</v>
      </c>
      <c r="AQ23" s="423" t="s">
        <v>12</v>
      </c>
      <c r="AR23" s="418"/>
      <c r="AS23" s="418"/>
      <c r="AT23" s="418"/>
      <c r="AU23" s="418"/>
      <c r="AV23" s="422"/>
    </row>
    <row r="24" spans="1:48" s="22"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191" t="s">
        <v>14</v>
      </c>
      <c r="AG24" s="191" t="s">
        <v>13</v>
      </c>
      <c r="AH24" s="118" t="s">
        <v>3</v>
      </c>
      <c r="AI24" s="118" t="s">
        <v>12</v>
      </c>
      <c r="AJ24" s="420"/>
      <c r="AK24" s="420"/>
      <c r="AL24" s="420"/>
      <c r="AM24" s="420"/>
      <c r="AN24" s="420"/>
      <c r="AO24" s="420"/>
      <c r="AP24" s="420"/>
      <c r="AQ24" s="424"/>
      <c r="AR24" s="418"/>
      <c r="AS24" s="418"/>
      <c r="AT24" s="418"/>
      <c r="AU24" s="418"/>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4" customFormat="1" ht="51" x14ac:dyDescent="0.25">
      <c r="A26" s="165" t="s">
        <v>530</v>
      </c>
      <c r="B26" s="196" t="s">
        <v>621</v>
      </c>
      <c r="C26" s="193" t="s">
        <v>503</v>
      </c>
      <c r="D26" s="166" t="s">
        <v>620</v>
      </c>
      <c r="E26" s="194" t="s">
        <v>330</v>
      </c>
      <c r="F26" s="194" t="s">
        <v>330</v>
      </c>
      <c r="G26" s="194" t="s">
        <v>330</v>
      </c>
      <c r="H26" s="194" t="s">
        <v>330</v>
      </c>
      <c r="I26" s="194" t="s">
        <v>330</v>
      </c>
      <c r="J26" s="194" t="s">
        <v>330</v>
      </c>
      <c r="K26" s="194" t="s">
        <v>330</v>
      </c>
      <c r="L26" s="194" t="s">
        <v>330</v>
      </c>
      <c r="M26" s="195" t="s">
        <v>504</v>
      </c>
      <c r="N26" s="193" t="s">
        <v>619</v>
      </c>
      <c r="O26" s="196" t="s">
        <v>621</v>
      </c>
      <c r="P26" s="197">
        <v>5043</v>
      </c>
      <c r="Q26" s="193" t="s">
        <v>505</v>
      </c>
      <c r="R26" s="197">
        <v>3909</v>
      </c>
      <c r="S26" s="193" t="s">
        <v>506</v>
      </c>
      <c r="T26" s="193" t="s">
        <v>506</v>
      </c>
      <c r="U26" s="193">
        <v>4</v>
      </c>
      <c r="V26" s="193">
        <v>4</v>
      </c>
      <c r="W26" s="193" t="s">
        <v>507</v>
      </c>
      <c r="X26" s="197">
        <v>3880</v>
      </c>
      <c r="Y26" s="193"/>
      <c r="Z26" s="193">
        <v>1</v>
      </c>
      <c r="AA26" s="197">
        <v>3698</v>
      </c>
      <c r="AB26" s="197">
        <v>3698</v>
      </c>
      <c r="AC26" s="193" t="s">
        <v>507</v>
      </c>
      <c r="AD26" s="197">
        <v>4364</v>
      </c>
      <c r="AE26" s="197">
        <v>4364</v>
      </c>
      <c r="AF26" s="198" t="s">
        <v>508</v>
      </c>
      <c r="AG26" s="193" t="s">
        <v>509</v>
      </c>
      <c r="AH26" s="193" t="s">
        <v>510</v>
      </c>
      <c r="AI26" s="193" t="s">
        <v>510</v>
      </c>
      <c r="AJ26" s="193" t="s">
        <v>511</v>
      </c>
      <c r="AK26" s="193" t="s">
        <v>512</v>
      </c>
      <c r="AL26" s="195"/>
      <c r="AM26" s="195"/>
      <c r="AN26" s="199"/>
      <c r="AO26" s="195"/>
      <c r="AP26" s="193" t="s">
        <v>513</v>
      </c>
      <c r="AQ26" s="193" t="s">
        <v>514</v>
      </c>
      <c r="AR26" s="193" t="s">
        <v>515</v>
      </c>
      <c r="AS26" s="193" t="s">
        <v>514</v>
      </c>
      <c r="AT26" s="193" t="s">
        <v>516</v>
      </c>
      <c r="AU26" s="195"/>
      <c r="AV26" s="196" t="s">
        <v>618</v>
      </c>
    </row>
    <row r="27" spans="1:48" s="164" customFormat="1" ht="15.75" x14ac:dyDescent="0.25">
      <c r="A27" s="194"/>
      <c r="B27" s="192"/>
      <c r="C27" s="193"/>
      <c r="D27" s="200"/>
      <c r="E27" s="194"/>
      <c r="F27" s="194"/>
      <c r="G27" s="194"/>
      <c r="H27" s="194"/>
      <c r="I27" s="194"/>
      <c r="J27" s="194"/>
      <c r="K27" s="194"/>
      <c r="L27" s="194"/>
      <c r="M27" s="195"/>
      <c r="N27" s="193"/>
      <c r="O27" s="196"/>
      <c r="P27" s="197"/>
      <c r="Q27" s="193"/>
      <c r="R27" s="197"/>
      <c r="S27" s="193"/>
      <c r="T27" s="193"/>
      <c r="U27" s="193"/>
      <c r="V27" s="193"/>
      <c r="W27" s="193" t="s">
        <v>517</v>
      </c>
      <c r="X27" s="197">
        <v>3907</v>
      </c>
      <c r="Y27" s="193"/>
      <c r="Z27" s="193"/>
      <c r="AA27" s="197">
        <v>3907</v>
      </c>
      <c r="AB27" s="193"/>
      <c r="AC27" s="193"/>
      <c r="AD27" s="197"/>
      <c r="AE27" s="197"/>
      <c r="AF27" s="198"/>
      <c r="AG27" s="193"/>
      <c r="AH27" s="193"/>
      <c r="AI27" s="193"/>
      <c r="AJ27" s="193"/>
      <c r="AK27" s="193"/>
      <c r="AL27" s="195"/>
      <c r="AM27" s="195"/>
      <c r="AN27" s="199"/>
      <c r="AO27" s="195"/>
      <c r="AP27" s="193"/>
      <c r="AQ27" s="193"/>
      <c r="AR27" s="193"/>
      <c r="AS27" s="193"/>
      <c r="AT27" s="193"/>
      <c r="AU27" s="195"/>
      <c r="AV27" s="195"/>
    </row>
    <row r="28" spans="1:48" s="164" customFormat="1" ht="15.75" x14ac:dyDescent="0.25">
      <c r="A28" s="194"/>
      <c r="B28" s="192"/>
      <c r="C28" s="193"/>
      <c r="D28" s="200"/>
      <c r="E28" s="194"/>
      <c r="F28" s="194"/>
      <c r="G28" s="194"/>
      <c r="H28" s="194"/>
      <c r="I28" s="194"/>
      <c r="J28" s="194"/>
      <c r="K28" s="194"/>
      <c r="L28" s="194"/>
      <c r="M28" s="195"/>
      <c r="N28" s="193"/>
      <c r="O28" s="196"/>
      <c r="P28" s="197"/>
      <c r="Q28" s="193"/>
      <c r="R28" s="197"/>
      <c r="S28" s="193"/>
      <c r="T28" s="193"/>
      <c r="U28" s="193"/>
      <c r="V28" s="193"/>
      <c r="W28" s="193" t="s">
        <v>518</v>
      </c>
      <c r="X28" s="197">
        <v>3839</v>
      </c>
      <c r="Y28" s="193"/>
      <c r="Z28" s="193"/>
      <c r="AA28" s="197">
        <v>3839</v>
      </c>
      <c r="AB28" s="193"/>
      <c r="AC28" s="193"/>
      <c r="AD28" s="197"/>
      <c r="AE28" s="197"/>
      <c r="AF28" s="198"/>
      <c r="AG28" s="193"/>
      <c r="AH28" s="193"/>
      <c r="AI28" s="193"/>
      <c r="AJ28" s="193"/>
      <c r="AK28" s="193"/>
      <c r="AL28" s="195"/>
      <c r="AM28" s="195"/>
      <c r="AN28" s="199"/>
      <c r="AO28" s="195"/>
      <c r="AP28" s="193"/>
      <c r="AQ28" s="193"/>
      <c r="AR28" s="193"/>
      <c r="AS28" s="193"/>
      <c r="AT28" s="193"/>
      <c r="AU28" s="195"/>
      <c r="AV28" s="195"/>
    </row>
    <row r="29" spans="1:48" s="164" customFormat="1" ht="15.75" x14ac:dyDescent="0.25">
      <c r="A29" s="194"/>
      <c r="B29" s="192"/>
      <c r="C29" s="193"/>
      <c r="D29" s="200"/>
      <c r="E29" s="194"/>
      <c r="F29" s="194"/>
      <c r="G29" s="194"/>
      <c r="H29" s="194"/>
      <c r="I29" s="194"/>
      <c r="J29" s="194"/>
      <c r="K29" s="194"/>
      <c r="L29" s="194"/>
      <c r="M29" s="195"/>
      <c r="N29" s="193"/>
      <c r="O29" s="196"/>
      <c r="P29" s="197"/>
      <c r="Q29" s="193"/>
      <c r="R29" s="197"/>
      <c r="S29" s="193"/>
      <c r="T29" s="193"/>
      <c r="U29" s="193"/>
      <c r="V29" s="193"/>
      <c r="W29" s="193" t="s">
        <v>519</v>
      </c>
      <c r="X29" s="197">
        <v>3790</v>
      </c>
      <c r="Y29" s="193" t="s">
        <v>519</v>
      </c>
      <c r="Z29" s="193"/>
      <c r="AA29" s="197"/>
      <c r="AB29" s="193"/>
      <c r="AC29" s="193"/>
      <c r="AD29" s="197"/>
      <c r="AE29" s="197"/>
      <c r="AF29" s="198"/>
      <c r="AG29" s="193"/>
      <c r="AH29" s="193"/>
      <c r="AI29" s="193"/>
      <c r="AJ29" s="193"/>
      <c r="AK29" s="193"/>
      <c r="AL29" s="195"/>
      <c r="AM29" s="195"/>
      <c r="AN29" s="199"/>
      <c r="AO29" s="195"/>
      <c r="AP29" s="193"/>
      <c r="AQ29" s="193"/>
      <c r="AR29" s="193"/>
      <c r="AS29" s="193"/>
      <c r="AT29" s="193"/>
      <c r="AU29" s="195"/>
      <c r="AV29" s="19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70</v>
      </c>
    </row>
    <row r="2" spans="1:8" ht="18.75" x14ac:dyDescent="0.3">
      <c r="B2" s="15" t="s">
        <v>11</v>
      </c>
    </row>
    <row r="3" spans="1:8" ht="18.75" x14ac:dyDescent="0.3">
      <c r="B3" s="15" t="s">
        <v>590</v>
      </c>
    </row>
    <row r="4" spans="1:8" x14ac:dyDescent="0.25">
      <c r="B4" s="42"/>
    </row>
    <row r="5" spans="1:8" ht="18.75" x14ac:dyDescent="0.3">
      <c r="A5" s="449" t="s">
        <v>610</v>
      </c>
      <c r="B5" s="449"/>
      <c r="C5" s="141"/>
      <c r="D5" s="68"/>
      <c r="E5" s="68"/>
      <c r="F5" s="68"/>
      <c r="G5" s="68"/>
      <c r="H5" s="68"/>
    </row>
    <row r="6" spans="1:8" ht="18.75" x14ac:dyDescent="0.3">
      <c r="A6" s="298"/>
      <c r="B6" s="298"/>
      <c r="C6" s="142"/>
      <c r="D6" s="298"/>
      <c r="E6" s="298"/>
      <c r="F6" s="298"/>
      <c r="G6" s="298"/>
      <c r="H6" s="298"/>
    </row>
    <row r="7" spans="1:8" ht="18.75" x14ac:dyDescent="0.25">
      <c r="A7" s="337" t="s">
        <v>10</v>
      </c>
      <c r="B7" s="337"/>
      <c r="C7" s="143"/>
      <c r="D7" s="123"/>
      <c r="E7" s="123"/>
      <c r="F7" s="123"/>
      <c r="G7" s="123"/>
      <c r="H7" s="123"/>
    </row>
    <row r="8" spans="1:8" ht="18.75" x14ac:dyDescent="0.25">
      <c r="A8" s="123"/>
      <c r="B8" s="123"/>
      <c r="C8" s="143"/>
      <c r="D8" s="123"/>
      <c r="E8" s="123"/>
      <c r="F8" s="123"/>
      <c r="G8" s="123"/>
      <c r="H8" s="123"/>
    </row>
    <row r="9" spans="1:8" x14ac:dyDescent="0.25">
      <c r="A9" s="341" t="s">
        <v>594</v>
      </c>
      <c r="B9" s="341"/>
      <c r="C9" s="144"/>
      <c r="D9" s="124"/>
      <c r="E9" s="124"/>
      <c r="F9" s="124"/>
      <c r="G9" s="124"/>
      <c r="H9" s="124"/>
    </row>
    <row r="10" spans="1:8" x14ac:dyDescent="0.25">
      <c r="A10" s="334" t="s">
        <v>9</v>
      </c>
      <c r="B10" s="334"/>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341" t="s">
        <v>526</v>
      </c>
      <c r="B12" s="341"/>
      <c r="C12" s="144"/>
      <c r="D12" s="124"/>
      <c r="E12" s="124"/>
      <c r="F12" s="124"/>
      <c r="G12" s="124"/>
      <c r="H12" s="124"/>
    </row>
    <row r="13" spans="1:8" x14ac:dyDescent="0.25">
      <c r="A13" s="334" t="s">
        <v>8</v>
      </c>
      <c r="B13" s="334"/>
      <c r="C13" s="29"/>
      <c r="D13" s="125"/>
      <c r="E13" s="125"/>
      <c r="F13" s="125"/>
      <c r="G13" s="125"/>
      <c r="H13" s="125"/>
    </row>
    <row r="14" spans="1:8" ht="18.75" x14ac:dyDescent="0.25">
      <c r="A14" s="11"/>
      <c r="B14" s="11"/>
      <c r="C14" s="11"/>
      <c r="D14" s="11"/>
      <c r="E14" s="11"/>
      <c r="F14" s="11"/>
      <c r="G14" s="11"/>
      <c r="H14" s="11"/>
    </row>
    <row r="15" spans="1:8" ht="42" customHeight="1" x14ac:dyDescent="0.25">
      <c r="A15" s="339" t="s">
        <v>606</v>
      </c>
      <c r="B15" s="339"/>
      <c r="C15" s="144"/>
      <c r="D15" s="124"/>
      <c r="E15" s="124"/>
      <c r="F15" s="124"/>
      <c r="G15" s="124"/>
      <c r="H15" s="124"/>
    </row>
    <row r="16" spans="1:8" x14ac:dyDescent="0.25">
      <c r="A16" s="334" t="s">
        <v>7</v>
      </c>
      <c r="B16" s="334"/>
      <c r="C16" s="29"/>
      <c r="D16" s="125"/>
      <c r="E16" s="125"/>
      <c r="F16" s="125"/>
      <c r="G16" s="125"/>
      <c r="H16" s="125"/>
    </row>
    <row r="17" spans="1:2" x14ac:dyDescent="0.25">
      <c r="B17" s="102"/>
    </row>
    <row r="18" spans="1:2" ht="33.75" customHeight="1" x14ac:dyDescent="0.25">
      <c r="A18" s="443" t="s">
        <v>464</v>
      </c>
      <c r="B18" s="444"/>
    </row>
    <row r="19" spans="1:2" x14ac:dyDescent="0.25">
      <c r="B19" s="42"/>
    </row>
    <row r="20" spans="1:2" ht="16.5" thickBot="1" x14ac:dyDescent="0.3">
      <c r="B20" s="103"/>
    </row>
    <row r="21" spans="1:2" ht="43.5" customHeight="1" thickBot="1" x14ac:dyDescent="0.3">
      <c r="A21" s="202" t="s">
        <v>337</v>
      </c>
      <c r="B21" s="203" t="str">
        <f>A15</f>
        <v xml:space="preserve">Реконструкция ВЛ-110 кВ отпайка на ПС Левохеттинская, 1 цепь (замена фундаментов для 30 опор) </v>
      </c>
    </row>
    <row r="22" spans="1:2" ht="21.75" customHeight="1" thickBot="1" x14ac:dyDescent="0.3">
      <c r="A22" s="202" t="s">
        <v>338</v>
      </c>
      <c r="B22" s="204" t="s">
        <v>604</v>
      </c>
    </row>
    <row r="23" spans="1:2" ht="16.5" thickBot="1" x14ac:dyDescent="0.3">
      <c r="A23" s="202" t="s">
        <v>303</v>
      </c>
      <c r="B23" s="205" t="s">
        <v>486</v>
      </c>
    </row>
    <row r="24" spans="1:2" ht="16.5" thickBot="1" x14ac:dyDescent="0.3">
      <c r="A24" s="202" t="s">
        <v>339</v>
      </c>
      <c r="B24" s="205">
        <v>30</v>
      </c>
    </row>
    <row r="25" spans="1:2" ht="16.5" thickBot="1" x14ac:dyDescent="0.3">
      <c r="A25" s="104" t="s">
        <v>340</v>
      </c>
      <c r="B25" s="168">
        <f>'3.3 паспорт описание'!C29</f>
        <v>2023</v>
      </c>
    </row>
    <row r="26" spans="1:2" ht="16.5" thickBot="1" x14ac:dyDescent="0.3">
      <c r="A26" s="105" t="s">
        <v>341</v>
      </c>
      <c r="B26" s="168" t="str">
        <f>'3.3 паспорт описание'!C30</f>
        <v>К</v>
      </c>
    </row>
    <row r="27" spans="1:2" ht="29.25" thickBot="1" x14ac:dyDescent="0.3">
      <c r="A27" s="110" t="s">
        <v>672</v>
      </c>
      <c r="B27" s="201">
        <v>73.180000000000007</v>
      </c>
    </row>
    <row r="28" spans="1:2" ht="16.5" thickBot="1" x14ac:dyDescent="0.3">
      <c r="A28" s="163" t="s">
        <v>342</v>
      </c>
      <c r="B28" s="168" t="s">
        <v>671</v>
      </c>
    </row>
    <row r="29" spans="1:2" ht="29.25" thickBot="1" x14ac:dyDescent="0.3">
      <c r="A29" s="111" t="s">
        <v>343</v>
      </c>
      <c r="B29" s="169">
        <v>1.4630000000000001</v>
      </c>
    </row>
    <row r="30" spans="1:2" ht="29.25" thickBot="1" x14ac:dyDescent="0.3">
      <c r="A30" s="111" t="s">
        <v>344</v>
      </c>
      <c r="B30" s="306">
        <f>B33</f>
        <v>1.4630000000000001</v>
      </c>
    </row>
    <row r="31" spans="1:2" ht="16.5" thickBot="1" x14ac:dyDescent="0.3">
      <c r="A31" s="163" t="s">
        <v>345</v>
      </c>
      <c r="B31" s="168"/>
    </row>
    <row r="32" spans="1:2" ht="29.25" thickBot="1" x14ac:dyDescent="0.3">
      <c r="A32" s="111" t="s">
        <v>346</v>
      </c>
      <c r="B32" s="201">
        <f>B33</f>
        <v>1.4630000000000001</v>
      </c>
    </row>
    <row r="33" spans="1:2" ht="30" x14ac:dyDescent="0.25">
      <c r="A33" s="299" t="s">
        <v>617</v>
      </c>
      <c r="B33" s="300">
        <v>1.4630000000000001</v>
      </c>
    </row>
    <row r="34" spans="1:2" x14ac:dyDescent="0.25">
      <c r="A34" s="301" t="s">
        <v>348</v>
      </c>
      <c r="B34" s="302">
        <v>3.53</v>
      </c>
    </row>
    <row r="35" spans="1:2" x14ac:dyDescent="0.25">
      <c r="A35" s="301" t="s">
        <v>349</v>
      </c>
      <c r="B35" s="303">
        <v>1.4630000000000001</v>
      </c>
    </row>
    <row r="36" spans="1:2" ht="16.5" thickBot="1" x14ac:dyDescent="0.3">
      <c r="A36" s="301" t="s">
        <v>350</v>
      </c>
      <c r="B36" s="303">
        <v>1.24</v>
      </c>
    </row>
    <row r="37" spans="1:2" ht="29.25" thickBot="1" x14ac:dyDescent="0.3">
      <c r="A37" s="111" t="s">
        <v>351</v>
      </c>
      <c r="B37" s="168"/>
    </row>
    <row r="38" spans="1:2" ht="16.5" thickBot="1" x14ac:dyDescent="0.3">
      <c r="A38" s="163" t="s">
        <v>347</v>
      </c>
      <c r="B38" s="168"/>
    </row>
    <row r="39" spans="1:2" ht="16.5" thickBot="1" x14ac:dyDescent="0.3">
      <c r="A39" s="163" t="s">
        <v>348</v>
      </c>
      <c r="B39" s="168"/>
    </row>
    <row r="40" spans="1:2" ht="16.5" thickBot="1" x14ac:dyDescent="0.3">
      <c r="A40" s="163" t="s">
        <v>349</v>
      </c>
      <c r="B40" s="168"/>
    </row>
    <row r="41" spans="1:2" ht="16.5" thickBot="1" x14ac:dyDescent="0.3">
      <c r="A41" s="163" t="s">
        <v>350</v>
      </c>
      <c r="B41" s="168"/>
    </row>
    <row r="42" spans="1:2" ht="29.25" thickBot="1" x14ac:dyDescent="0.3">
      <c r="A42" s="111" t="s">
        <v>352</v>
      </c>
      <c r="B42" s="168"/>
    </row>
    <row r="43" spans="1:2" ht="16.5" thickBot="1" x14ac:dyDescent="0.3">
      <c r="A43" s="163" t="s">
        <v>488</v>
      </c>
      <c r="B43" s="170" t="s">
        <v>330</v>
      </c>
    </row>
    <row r="44" spans="1:2" ht="16.5" thickBot="1" x14ac:dyDescent="0.3">
      <c r="A44" s="163" t="s">
        <v>348</v>
      </c>
      <c r="B44" s="170" t="s">
        <v>330</v>
      </c>
    </row>
    <row r="45" spans="1:2" ht="16.5" thickBot="1" x14ac:dyDescent="0.3">
      <c r="A45" s="163" t="s">
        <v>349</v>
      </c>
      <c r="B45" s="170" t="s">
        <v>330</v>
      </c>
    </row>
    <row r="46" spans="1:2" ht="16.5" thickBot="1" x14ac:dyDescent="0.3">
      <c r="A46" s="163" t="s">
        <v>350</v>
      </c>
      <c r="B46" s="170" t="s">
        <v>330</v>
      </c>
    </row>
    <row r="47" spans="1:2" ht="29.25" thickBot="1" x14ac:dyDescent="0.3">
      <c r="A47" s="106" t="s">
        <v>353</v>
      </c>
      <c r="B47" s="168">
        <v>5</v>
      </c>
    </row>
    <row r="48" spans="1:2" ht="16.5" thickBot="1" x14ac:dyDescent="0.3">
      <c r="A48" s="107" t="s">
        <v>345</v>
      </c>
      <c r="B48" s="171"/>
    </row>
    <row r="49" spans="1:3" ht="16.5" thickBot="1" x14ac:dyDescent="0.3">
      <c r="A49" s="107" t="s">
        <v>354</v>
      </c>
      <c r="B49" s="171">
        <v>0</v>
      </c>
    </row>
    <row r="50" spans="1:3" ht="16.5" thickBot="1" x14ac:dyDescent="0.3">
      <c r="A50" s="107" t="s">
        <v>355</v>
      </c>
      <c r="B50" s="171">
        <v>0</v>
      </c>
    </row>
    <row r="51" spans="1:3" ht="16.5" thickBot="1" x14ac:dyDescent="0.3">
      <c r="A51" s="107" t="s">
        <v>356</v>
      </c>
      <c r="B51" s="172">
        <v>1</v>
      </c>
    </row>
    <row r="52" spans="1:3" ht="16.5" thickBot="1" x14ac:dyDescent="0.3">
      <c r="A52" s="104" t="s">
        <v>357</v>
      </c>
      <c r="B52" s="304">
        <v>3.66</v>
      </c>
    </row>
    <row r="53" spans="1:3" ht="16.5" thickBot="1" x14ac:dyDescent="0.3">
      <c r="A53" s="104" t="s">
        <v>358</v>
      </c>
      <c r="B53" s="305">
        <v>1.5149999999999999</v>
      </c>
    </row>
    <row r="54" spans="1:3" ht="16.5" thickBot="1" x14ac:dyDescent="0.3">
      <c r="A54" s="104" t="s">
        <v>359</v>
      </c>
      <c r="B54" s="304">
        <v>3.75</v>
      </c>
    </row>
    <row r="55" spans="1:3" ht="16.5" thickBot="1" x14ac:dyDescent="0.3">
      <c r="A55" s="105" t="s">
        <v>360</v>
      </c>
      <c r="B55" s="305">
        <v>1.292</v>
      </c>
    </row>
    <row r="56" spans="1:3" ht="15.75" customHeight="1" x14ac:dyDescent="0.25">
      <c r="A56" s="106" t="s">
        <v>361</v>
      </c>
      <c r="B56" s="296"/>
      <c r="C56" s="445"/>
    </row>
    <row r="57" spans="1:3" x14ac:dyDescent="0.25">
      <c r="A57" s="108" t="s">
        <v>362</v>
      </c>
      <c r="B57" s="297" t="s">
        <v>600</v>
      </c>
      <c r="C57" s="445"/>
    </row>
    <row r="58" spans="1:3" ht="30.75" thickBot="1" x14ac:dyDescent="0.3">
      <c r="A58" s="108" t="s">
        <v>363</v>
      </c>
      <c r="B58" s="297" t="s">
        <v>525</v>
      </c>
      <c r="C58" s="445"/>
    </row>
    <row r="59" spans="1:3" ht="16.5" thickBot="1" x14ac:dyDescent="0.3">
      <c r="A59" s="108" t="s">
        <v>364</v>
      </c>
      <c r="B59" s="168"/>
      <c r="C59" s="445"/>
    </row>
    <row r="60" spans="1:3" ht="16.5" thickBot="1" x14ac:dyDescent="0.3">
      <c r="A60" s="108" t="s">
        <v>365</v>
      </c>
      <c r="B60" s="168"/>
      <c r="C60" s="445"/>
    </row>
    <row r="61" spans="1:3" ht="16.5" thickBot="1" x14ac:dyDescent="0.3">
      <c r="A61" s="109" t="s">
        <v>366</v>
      </c>
      <c r="B61" s="168"/>
      <c r="C61" s="445"/>
    </row>
    <row r="62" spans="1:3" ht="30.75" thickBot="1" x14ac:dyDescent="0.3">
      <c r="A62" s="107" t="s">
        <v>367</v>
      </c>
      <c r="B62" s="168" t="s">
        <v>605</v>
      </c>
    </row>
    <row r="63" spans="1:3" ht="29.25" thickBot="1" x14ac:dyDescent="0.3">
      <c r="A63" s="104" t="s">
        <v>368</v>
      </c>
      <c r="B63" s="168" t="s">
        <v>605</v>
      </c>
    </row>
    <row r="64" spans="1:3" ht="16.5" thickBot="1" x14ac:dyDescent="0.3">
      <c r="A64" s="107" t="s">
        <v>345</v>
      </c>
      <c r="B64" s="173"/>
    </row>
    <row r="65" spans="1:3" ht="16.5" thickBot="1" x14ac:dyDescent="0.3">
      <c r="A65" s="107" t="s">
        <v>369</v>
      </c>
      <c r="B65" s="168" t="s">
        <v>605</v>
      </c>
    </row>
    <row r="66" spans="1:3" ht="16.5" thickBot="1" x14ac:dyDescent="0.3">
      <c r="A66" s="107" t="s">
        <v>370</v>
      </c>
      <c r="B66" s="168" t="s">
        <v>605</v>
      </c>
    </row>
    <row r="67" spans="1:3" ht="16.5" thickBot="1" x14ac:dyDescent="0.3">
      <c r="A67" s="206" t="s">
        <v>371</v>
      </c>
      <c r="B67" s="168" t="s">
        <v>484</v>
      </c>
      <c r="C67" s="295"/>
    </row>
    <row r="68" spans="1:3" ht="16.5" thickBot="1" x14ac:dyDescent="0.3">
      <c r="A68" s="104" t="s">
        <v>372</v>
      </c>
      <c r="B68" s="168" t="s">
        <v>484</v>
      </c>
    </row>
    <row r="69" spans="1:3" ht="16.5" thickBot="1" x14ac:dyDescent="0.3">
      <c r="A69" s="108" t="s">
        <v>373</v>
      </c>
      <c r="B69" s="173"/>
    </row>
    <row r="70" spans="1:3" ht="16.5" thickBot="1" x14ac:dyDescent="0.3">
      <c r="A70" s="108" t="s">
        <v>374</v>
      </c>
      <c r="B70" s="173"/>
    </row>
    <row r="71" spans="1:3" ht="16.5" thickBot="1" x14ac:dyDescent="0.3">
      <c r="A71" s="108" t="s">
        <v>375</v>
      </c>
      <c r="B71" s="173"/>
    </row>
    <row r="72" spans="1:3" ht="29.25" thickBot="1" x14ac:dyDescent="0.3">
      <c r="A72" s="207" t="s">
        <v>376</v>
      </c>
      <c r="B72" s="173" t="s">
        <v>601</v>
      </c>
      <c r="C72" s="145"/>
    </row>
    <row r="73" spans="1:3" ht="28.5" x14ac:dyDescent="0.25">
      <c r="A73" s="106" t="s">
        <v>377</v>
      </c>
      <c r="B73" s="446" t="s">
        <v>624</v>
      </c>
      <c r="C73" s="445"/>
    </row>
    <row r="74" spans="1:3" x14ac:dyDescent="0.25">
      <c r="A74" s="108" t="s">
        <v>378</v>
      </c>
      <c r="B74" s="447"/>
      <c r="C74" s="445"/>
    </row>
    <row r="75" spans="1:3" x14ac:dyDescent="0.25">
      <c r="A75" s="108" t="s">
        <v>379</v>
      </c>
      <c r="B75" s="447"/>
      <c r="C75" s="445"/>
    </row>
    <row r="76" spans="1:3" x14ac:dyDescent="0.25">
      <c r="A76" s="108" t="s">
        <v>380</v>
      </c>
      <c r="B76" s="447"/>
      <c r="C76" s="445"/>
    </row>
    <row r="77" spans="1:3" x14ac:dyDescent="0.25">
      <c r="A77" s="108" t="s">
        <v>381</v>
      </c>
      <c r="B77" s="447"/>
      <c r="C77" s="445"/>
    </row>
    <row r="78" spans="1:3" ht="16.5" thickBot="1" x14ac:dyDescent="0.3">
      <c r="A78" s="208" t="s">
        <v>382</v>
      </c>
      <c r="B78" s="448"/>
      <c r="C78" s="445"/>
    </row>
    <row r="81" spans="1:2" x14ac:dyDescent="0.25">
      <c r="A81" s="112"/>
      <c r="B81" s="113"/>
    </row>
    <row r="82" spans="1:2" x14ac:dyDescent="0.25">
      <c r="B82" s="114"/>
    </row>
    <row r="83" spans="1:2" x14ac:dyDescent="0.25">
      <c r="B83" s="115"/>
    </row>
  </sheetData>
  <mergeCells count="12">
    <mergeCell ref="A13:B13"/>
    <mergeCell ref="A5:B5"/>
    <mergeCell ref="A7:B7"/>
    <mergeCell ref="A9:B9"/>
    <mergeCell ref="A10:B10"/>
    <mergeCell ref="A12:B12"/>
    <mergeCell ref="A15:B15"/>
    <mergeCell ref="A16:B16"/>
    <mergeCell ref="A18:B18"/>
    <mergeCell ref="C56:C61"/>
    <mergeCell ref="B73:B78"/>
    <mergeCell ref="C73:C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2022-11-09T12:03:41Z</dcterms:modified>
</cp:coreProperties>
</file>